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11 Решения об исполнении за 2019 год\район\"/>
    </mc:Choice>
  </mc:AlternateContent>
  <bookViews>
    <workbookView xWindow="0" yWindow="0" windowWidth="28800" windowHeight="11445"/>
  </bookViews>
  <sheets>
    <sheet name="Вып.плана." sheetId="2" r:id="rId1"/>
  </sheets>
  <definedNames>
    <definedName name="_xlnm.Print_Titles" localSheetId="0">Вып.плана.!$5:$7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2" l="1"/>
  <c r="J26" i="2"/>
  <c r="K26" i="2"/>
  <c r="I26" i="2"/>
  <c r="O53" i="2" l="1"/>
  <c r="O54" i="2"/>
  <c r="O55" i="2"/>
  <c r="O56" i="2"/>
  <c r="O57" i="2"/>
  <c r="N53" i="2"/>
  <c r="N54" i="2"/>
  <c r="N55" i="2"/>
  <c r="N56" i="2"/>
  <c r="N57" i="2"/>
  <c r="N58" i="2"/>
  <c r="M53" i="2"/>
  <c r="M54" i="2"/>
  <c r="M55" i="2"/>
  <c r="M56" i="2"/>
  <c r="J52" i="2"/>
  <c r="J51" i="2" s="1"/>
  <c r="K52" i="2"/>
  <c r="K51" i="2" s="1"/>
  <c r="L52" i="2"/>
  <c r="I52" i="2"/>
  <c r="I51" i="2" s="1"/>
  <c r="O52" i="2" l="1"/>
  <c r="N52" i="2"/>
  <c r="M52" i="2"/>
  <c r="L51" i="2"/>
  <c r="J15" i="2"/>
  <c r="O51" i="2" l="1"/>
  <c r="M51" i="2"/>
  <c r="N51" i="2"/>
  <c r="K48" i="2"/>
  <c r="L48" i="2"/>
  <c r="K42" i="2"/>
  <c r="L42" i="2"/>
  <c r="K20" i="2"/>
  <c r="L20" i="2"/>
  <c r="L15" i="2"/>
  <c r="M15" i="2" s="1"/>
  <c r="K15" i="2"/>
  <c r="I37" i="2"/>
  <c r="I9" i="2"/>
  <c r="I8" i="2" l="1"/>
  <c r="I59" i="2" s="1"/>
  <c r="L37" i="2"/>
  <c r="L9" i="2"/>
  <c r="L8" i="2" l="1"/>
  <c r="O21" i="2"/>
  <c r="O22" i="2"/>
  <c r="O27" i="2"/>
  <c r="O28" i="2"/>
  <c r="O31" i="2"/>
  <c r="O33" i="2"/>
  <c r="O41" i="2"/>
  <c r="O40" i="2"/>
  <c r="O38" i="2"/>
  <c r="O34" i="2"/>
  <c r="O30" i="2"/>
  <c r="O24" i="2"/>
  <c r="O19" i="2"/>
  <c r="O15" i="2"/>
  <c r="O14" i="2"/>
  <c r="O13" i="2"/>
  <c r="O12" i="2"/>
  <c r="O11" i="2"/>
  <c r="P50" i="2" l="1"/>
  <c r="L59" i="2"/>
  <c r="O17" i="2"/>
  <c r="O16" i="2"/>
  <c r="O18" i="2"/>
  <c r="O46" i="2"/>
  <c r="O29" i="2"/>
  <c r="O47" i="2"/>
  <c r="O45" i="2"/>
  <c r="O23" i="2"/>
  <c r="O44" i="2"/>
  <c r="O50" i="2"/>
  <c r="M46" i="2"/>
  <c r="M41" i="2"/>
  <c r="J34" i="2"/>
  <c r="M34" i="2" s="1"/>
  <c r="J32" i="2"/>
  <c r="J29" i="2"/>
  <c r="M29" i="2" s="1"/>
  <c r="M27" i="2"/>
  <c r="M31" i="2"/>
  <c r="M33" i="2"/>
  <c r="M18" i="2"/>
  <c r="M11" i="2"/>
  <c r="M14" i="2"/>
  <c r="M13" i="2"/>
  <c r="M12" i="2"/>
  <c r="O59" i="2" l="1"/>
  <c r="M45" i="2"/>
  <c r="J48" i="2"/>
  <c r="J35" i="2"/>
  <c r="M35" i="2" s="1"/>
  <c r="O20" i="2"/>
  <c r="O42" i="2"/>
  <c r="O39" i="2"/>
  <c r="O36" i="2"/>
  <c r="O35" i="2"/>
  <c r="O10" i="2"/>
  <c r="O48" i="2"/>
  <c r="O49" i="2"/>
  <c r="O43" i="2"/>
  <c r="J30" i="2"/>
  <c r="M30" i="2" s="1"/>
  <c r="M40" i="2"/>
  <c r="M32" i="2"/>
  <c r="M10" i="2"/>
  <c r="M39" i="2"/>
  <c r="M47" i="2"/>
  <c r="M17" i="2"/>
  <c r="M19" i="2"/>
  <c r="M16" i="2"/>
  <c r="K37" i="2"/>
  <c r="N39" i="2"/>
  <c r="K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7" i="2"/>
  <c r="N28" i="2"/>
  <c r="N29" i="2"/>
  <c r="N30" i="2"/>
  <c r="N33" i="2"/>
  <c r="N34" i="2"/>
  <c r="N35" i="2"/>
  <c r="N36" i="2"/>
  <c r="N38" i="2"/>
  <c r="N40" i="2"/>
  <c r="N41" i="2"/>
  <c r="N42" i="2"/>
  <c r="N43" i="2"/>
  <c r="N44" i="2"/>
  <c r="N45" i="2"/>
  <c r="N46" i="2"/>
  <c r="N47" i="2"/>
  <c r="N48" i="2"/>
  <c r="N49" i="2"/>
  <c r="N50" i="2"/>
  <c r="O37" i="2" l="1"/>
  <c r="N37" i="2"/>
  <c r="M36" i="2"/>
  <c r="M44" i="2"/>
  <c r="K8" i="2"/>
  <c r="K59" i="2" s="1"/>
  <c r="N59" i="2" s="1"/>
  <c r="M48" i="2"/>
  <c r="J20" i="2"/>
  <c r="M20" i="2" s="1"/>
  <c r="M49" i="2"/>
  <c r="P9" i="2"/>
  <c r="M38" i="2"/>
  <c r="M42" i="2"/>
  <c r="N9" i="2"/>
  <c r="P48" i="2" l="1"/>
  <c r="P20" i="2"/>
  <c r="P44" i="2"/>
  <c r="P15" i="2"/>
  <c r="P36" i="2"/>
  <c r="P42" i="2"/>
  <c r="P10" i="2"/>
  <c r="P43" i="2"/>
  <c r="P49" i="2"/>
  <c r="P26" i="2"/>
  <c r="P37" i="2"/>
  <c r="O8" i="2"/>
  <c r="O9" i="2"/>
  <c r="N8" i="2"/>
  <c r="J9" i="2"/>
  <c r="M9" i="2" s="1"/>
  <c r="J37" i="2"/>
  <c r="M43" i="2"/>
  <c r="P8" i="2" l="1"/>
  <c r="J8" i="2"/>
  <c r="J59" i="2" s="1"/>
  <c r="M37" i="2"/>
  <c r="M8" i="2" l="1"/>
  <c r="M59" i="2"/>
</calcChain>
</file>

<file path=xl/sharedStrings.xml><?xml version="1.0" encoding="utf-8"?>
<sst xmlns="http://schemas.openxmlformats.org/spreadsheetml/2006/main" count="175" uniqueCount="148">
  <si>
    <t xml:space="preserve"> </t>
  </si>
  <si>
    <t>0000</t>
  </si>
  <si>
    <t>xxx.1.хх.xx.ххххх.xxxx.xxx</t>
  </si>
  <si>
    <t>Итого xxx.10807.ххххх.xxxx.xxx</t>
  </si>
  <si>
    <t>Итого xxx.1080717401.xxxx.xxx</t>
  </si>
  <si>
    <t>04010807174011000110</t>
  </si>
  <si>
    <t>1000</t>
  </si>
  <si>
    <t>xxx.1080717401.xxxx.xxx</t>
  </si>
  <si>
    <t>xxx.10807.ххххх.xxxx.xxx</t>
  </si>
  <si>
    <t>xxx.108.xx.ххххх.xxxx.xxx</t>
  </si>
  <si>
    <t>Итого xxx.1080715001.xxxx.xxx</t>
  </si>
  <si>
    <t>04010807150010000110</t>
  </si>
  <si>
    <t>xxx.1080715001.xxxx.xxx</t>
  </si>
  <si>
    <t>Итого xxx.10803.ххххх.xxxx.xxx</t>
  </si>
  <si>
    <t>Итого xxx.1080301001.xxxx.xxx</t>
  </si>
  <si>
    <t>18210803010014000110</t>
  </si>
  <si>
    <t>4000</t>
  </si>
  <si>
    <t>18210803010011000110</t>
  </si>
  <si>
    <t>xxx.1080301001.xxxx.xxx</t>
  </si>
  <si>
    <t>xxx.10803.ххххх.xxxx.xxx</t>
  </si>
  <si>
    <t>2100</t>
  </si>
  <si>
    <t>xxx.106.xx.ххххх.xxxx.xxx</t>
  </si>
  <si>
    <t>Итого xxx.1060103005.xxxx.xxx</t>
  </si>
  <si>
    <t>18210601030052100110</t>
  </si>
  <si>
    <t>18210601030051000110</t>
  </si>
  <si>
    <t>xxx.1060103005.xxxx.xxx</t>
  </si>
  <si>
    <t>xxx.10601.ххххх.xxxx.xxx</t>
  </si>
  <si>
    <t>Факт 2018 года</t>
  </si>
  <si>
    <t>Налоговые и неналоговые доходы</t>
  </si>
  <si>
    <t>Налоговые доходы</t>
  </si>
  <si>
    <t>неналоговые доходы</t>
  </si>
  <si>
    <t>Удельный вес в составе налоговы и неналоговых доходов</t>
  </si>
  <si>
    <t>Налог на доходы физических лиц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</si>
  <si>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</t>
  </si>
  <si>
    <t>КБК</t>
  </si>
  <si>
    <t>000 1 00 00000 00 0000 000</t>
  </si>
  <si>
    <t>000 1 01 02000 00 0000 110</t>
  </si>
  <si>
    <t>000 1 03 02230 01 0000 110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</si>
  <si>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</t>
  </si>
  <si>
    <t>000 1 03 02240 01 0000 110</t>
  </si>
  <si>
    <t>000 1 03 02250 01 0000 110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</si>
  <si>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</t>
  </si>
  <si>
    <t>000 1 03 02260 01 0000 110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</si>
  <si>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</t>
  </si>
  <si>
    <t>Доходы от уплаты акцизов на нефтепродукты</t>
  </si>
  <si>
    <t>000 1 03 02000 01 0000 110</t>
  </si>
  <si>
    <t>Налоги на совокупный доход</t>
  </si>
  <si>
    <t>000 1 05 01000 00 0000 110</t>
  </si>
  <si>
    <t>000 1 05 02000 00 0000 110</t>
  </si>
  <si>
    <t>000 1 05 03000 00 0000 110</t>
  </si>
  <si>
    <t>000 1 05 0400 00 0000 110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</si>
  <si>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</si>
  <si>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</si>
  <si>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</si>
  <si>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</si>
  <si>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000 1 06 01000 00 0000 110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</si>
  <si>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</si>
  <si>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</si>
  <si>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</si>
  <si>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</si>
  <si>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000 1 11 05000 00 0000 120</t>
  </si>
  <si>
    <t>000 1 11 03000 00 0000 120</t>
  </si>
  <si>
    <t>000 1 11 07000 00 0000 120</t>
  </si>
  <si>
    <t>000 1 11 09000 00 0000 120</t>
  </si>
  <si>
    <t>000 1 11 00000 00 0000 120</t>
  </si>
  <si>
    <t xml:space="preserve">Доходы, получаемые в виде арендной платы за муниципальное имущество </t>
  </si>
  <si>
    <t xml:space="preserve">Прочие доходы от использования имущества, находящихся в  муниципальной собственности 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</si>
  <si>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</si>
  <si>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кредитов внутри страны</t>
  </si>
  <si>
    <t>Платежи от государственных и МУП</t>
  </si>
  <si>
    <t>000 1 12 00000 00 0000 120</t>
  </si>
  <si>
    <t>000 1 13 00000 00 0000 130</t>
  </si>
  <si>
    <t>Платежи за пользование природными ресурсами</t>
  </si>
  <si>
    <t>Доходы от оказания платных услуг (работ) и компенсации затрат</t>
  </si>
  <si>
    <t>000 1 14 01000 00 0000 410</t>
  </si>
  <si>
    <t>000 1 14 02000 00 0000 410</t>
  </si>
  <si>
    <t>000 1 14 06000 00 0000 410</t>
  </si>
  <si>
    <t>Доходы от продажи квартир</t>
  </si>
  <si>
    <t xml:space="preserve">Доходы от реализации имущества, находящегося в муниципальной собственности </t>
  </si>
  <si>
    <t xml:space="preserve"> Доходы    от    продажи    земельных    участков, находящихся в муниципальной собственности </t>
  </si>
  <si>
    <t xml:space="preserve">Штрафы, санкции, возмещение ущерба </t>
  </si>
  <si>
    <t>000 1 16 00000 00 0000 000</t>
  </si>
  <si>
    <t>Доходы от продажи материальных и нематериальных активов</t>
  </si>
  <si>
    <t>000 1 17 00000 00 0000 000</t>
  </si>
  <si>
    <t>Прочие неналоговые доходы</t>
  </si>
  <si>
    <t>Перевыполнение плановых назначений поясняется вводом в эксплуатацию новых жилых домов и увеличением количества договоров социального найма жилых помещений</t>
  </si>
  <si>
    <t>Перевыполнение плановых назначений поясняется увеличением сумм договоров в связи с учеличением МРОТ</t>
  </si>
  <si>
    <t>с учетом внесенных изменений  за 2019 год</t>
  </si>
  <si>
    <t>2019 год (Первоначальный план)</t>
  </si>
  <si>
    <t>2019 год (Уточненный план)</t>
  </si>
  <si>
    <t>Факт 2019 года</t>
  </si>
  <si>
    <t>2019 год (% исп. к первоначальному плану)</t>
  </si>
  <si>
    <t>2019 год (% исп. к уточненному плану)</t>
  </si>
  <si>
    <t>Темп роста 2019 к 2018 году</t>
  </si>
  <si>
    <t>000 1 06 06000 00 0000 110</t>
  </si>
  <si>
    <t xml:space="preserve">Перевыполнение плановых назначений поясняется поступлением незапланированного администратором (Росприроднадзор по ХМАО -Югре) штрафа по искам о возмещении вреда, причиненного окружающей среде </t>
  </si>
  <si>
    <t>Причинами отклонения от уточненного плана (в сторону увеличения) является увеличение количества налогоплательщиков с применением патентной системы, в связи с поэтапным переходом с ЕНВД на патентную систему налогообложения, по причине отмены ЕНВД с 2021 года.</t>
  </si>
  <si>
    <t>Перевыполнение плановых назначений поясняется поступлением арендных платежей от арендодателей в связи с  проведением претензионно-исковой работы</t>
  </si>
  <si>
    <t xml:space="preserve">Перевыполнение плановых показателей поясняется увеличением договоров мены с доплатой, договоров купли-продажи жилых помещений,погашением кредиторской задолженности в результате проведенной претензионно-исковой работы </t>
  </si>
  <si>
    <t xml:space="preserve">Сведения по Белоярскому району о фактических поступлениях доходов по видам доходов </t>
  </si>
  <si>
    <t>в сравнении с  первоначально утвержденными (установленными) решениями о бюджете значениями и с уточненными значениями</t>
  </si>
  <si>
    <r>
      <t xml:space="preserve">Причины отклонения фактического исполнения  от утвержденных плановых назначений </t>
    </r>
    <r>
      <rPr>
        <sz val="10"/>
        <rFont val="Times New Roman"/>
        <family val="1"/>
        <charset val="204"/>
      </rPr>
      <t>(в случае если отклонения составили 5% и более в ту или другую сторону)</t>
    </r>
  </si>
  <si>
    <t>первоначального плана</t>
  </si>
  <si>
    <t xml:space="preserve">уточненного плана </t>
  </si>
  <si>
    <t>000 1 05 00000 00 0000 110</t>
  </si>
  <si>
    <t>Государственная пошлина</t>
  </si>
  <si>
    <t>Увеличение поступлений поясняется  увеличением  с 01.01.2019 года  норматива отчислений от НДФЛ, в соответствии с Законом ХМАО-Югры от 10 ноября 2008 года № 132-оз ( 2019 год -20,5 %) и  увеличением доп.нормативов отчислений от НДФЛ в части замещения дотаций на выравнивание бюджетной обеспеченности муниципальных районов из регионального фонда финансовой поддержки муниципальных районов  ( 2019 год - 7,57 %).</t>
  </si>
  <si>
    <t>Увеличение поступлений  объясняется изменением (увеличением) в 2019 году  нормативов отчислений от уплаты акцизов на нефтепродукты в бюджеты субъектов Российской Федерации, в соответствии с федеральным законом от 30 ноября 2016 года № 409-ФЗ ( с 1 января по 30 июня 2018 года включительно – 57,1%, с 1 июля по 31 декабря 2018 года включительно – 84,41%; с 1 января до 31 января 2019 года  включительно - 86,65 %, с  1 февраля по 31 декабря 2019 года  включительно -58,1 % ).</t>
  </si>
  <si>
    <t>Наименование показателя</t>
  </si>
  <si>
    <t>Причинами отклонения от плана (в сторону увеличения) является переход муниципальных учереждений на УСН с ЕНВД с 01.01.2019 года</t>
  </si>
  <si>
    <t>Причинами отклонения от первоначального плана (в сторону уменьшенияя) является уменьшение количества налогоплательщиков с применением ЕНВД, в связи с поэтапным переходом с ЕНВД на на другие системы налогообложения, по причине отмены ЕНВД с 2021 года.</t>
  </si>
  <si>
    <t>Отклонения от первоначального плана в связи со снятием с налогового учета налогоплательщика</t>
  </si>
  <si>
    <t>Причинами отклонения от первоначального плана (в сторону увеличения) является увеличение количества налогоплательщиков с применением патентной системы, в связи с поэтапным переходом с ЕНВД на патентную систему налогообложения, по причине отмены ЕНВД с 2021 года.</t>
  </si>
  <si>
    <t>Поступление Госпошлины зависит  от количества поданных заявлений и совершения юридически значимых действий и носит разовый характер</t>
  </si>
  <si>
    <t>Отклонение от первоначального плана объясняется увеличением поступлений в результате незапланированного внесения изменений в графики гашения задолженности по агентским договорам, заключенным между администрацией Белоярского района и  предприятиями города Белоярский с целью обеспечения формирования для муниципального образования Белоярский район досрочного завоза продукции в связи с ограниченными сроками завоза грузов</t>
  </si>
  <si>
    <t>Перевыполнение плановых назначений поясняется вводом в эксплуатацию новых жилых домов и увеличением количества договоров о найма жилых помещений</t>
  </si>
  <si>
    <t xml:space="preserve">Отклонение (в сторону увеличения) от плана Доходов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объясняется увеличением прибыли УМП по итогам работы в 2018 году. </t>
  </si>
  <si>
    <t xml:space="preserve">Увеличение поступлений в сравнении с первоначальным планом поясняется поступлением по исполнительному производству платы за выброс загрязняющих веществ в атмосферный воздух. </t>
  </si>
  <si>
    <t>Перевыполнение планового показателя объясняется увеличением перечня объектов муницип. Собственности, определенных к приватизации в 2019 году и реализованных посредством торгов</t>
  </si>
  <si>
    <t>Перевыполнение планового показателя увеличением количества обращений по продаже земельных участков</t>
  </si>
  <si>
    <t xml:space="preserve">Перевыполнение первоначальных плановых назначений поясняется тем, что при планировании данных поступлений на 2019 год  не были учтены доходы от штрафов, санкций и возмещений ущерба, зачисляемые в бюджет от федеральных и окружных администраторов, в связи с изменениями в Бюджетный кодекс Российской Федерации. 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</si>
  <si>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</si>
  <si>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</si>
  <si>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</si>
  <si>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</si>
  <si>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</si>
  <si>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</si>
  <si>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</si>
  <si>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</si>
  <si>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</si>
  <si>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 , прошлых лет</t>
  </si>
  <si>
    <t>Всего</t>
  </si>
  <si>
    <t>000 2 07 00000 00 0000 000</t>
  </si>
  <si>
    <t>000 2 19 00000 00 0000 000</t>
  </si>
  <si>
    <t>000 2 02 40000 00 0000 000</t>
  </si>
  <si>
    <t>000 2 02 30000 00 0000 000</t>
  </si>
  <si>
    <t>000 2 02 20000 00 0000 000</t>
  </si>
  <si>
    <t>000 2 02 10000 00 0000 000</t>
  </si>
  <si>
    <t>Дотации перечислялись в бюджет района из бюджета автономного округа в объемах, предусмотренных Хаконом ХМАО -Югры от 15.11.2018 года №91-оз "О бюджете Ханты-Мансийского автономного округа -Югры на 2019 год и плановый период 2029 и 2021 годов" и изменений к нему, в том числе перечислена дотация в целях стимулирования налогового потенциала и качества планирования</t>
  </si>
  <si>
    <t>Субсидии перечислялись в бюджет района из бюджета автономного округа в объемах, предусмотренных Хаконом ХМАО -Югры от 15.11.2018 года №91-оз "О бюджете Ханты-Мансийского автономного округа -Югры на 2019 год и плановый период 2029 и 2021 годов" и изменений к нему</t>
  </si>
  <si>
    <t>Субвенции перечислялись в бюджет района из бюджета автономного округа в объемах, предусмотренных Хаконом ХМАО -Югры от 15.11.2018 года №91-оз "О бюджете Ханты-Мансийского автономного округа -Югры на 2019 год и плановый период 2029 и 2021 годов" и изменений к нему</t>
  </si>
  <si>
    <t>Межбюджетные трансферты перечислялись в бюджет района: 1) из бюджета автономного округа в объемах, предусмотренных Хаконом ХМАО -Югры от 15.11.2018 года №91-оз "О бюджете Ханты-Мансийского автономного округа -Югры на 2019 год и плановый период 2029 и 2021 годов" и изменений к нему; 2)из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</si>
  <si>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Поступили безвозмездные поступления от юридических лиц в соответствии с заключенными Соглашениями </t>
  </si>
  <si>
    <t>Плановые назначения возврата остатков уточняются в течение года исходя из фактического исполнения</t>
  </si>
  <si>
    <t>-</t>
  </si>
  <si>
    <t>Плательщики данного вида налога на межселенной территории Белоярского района отсутствуют. Средства зачислены в бюджет района ошибочно, уточнение платежа будет произведено администратором данного вида доходов (ИФНС № 8 по ХМАО-Югре) в начале 2020 года.</t>
  </si>
  <si>
    <t>(рублей)</t>
  </si>
  <si>
    <t>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</si>
</sst>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0.0"/>
    <numFmt numFmtId="166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1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164" fontId="1" fillId="0" borderId="0" xfId="1" applyNumberFormat="1"/>
    <xf numFmtId="0" fontId="4" fillId="7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right" wrapText="1"/>
      <protection hidden="1"/>
    </xf>
    <xf numFmtId="4" fontId="5" fillId="0" borderId="1" xfId="1" applyNumberFormat="1" applyFont="1" applyBorder="1" applyAlignment="1">
      <alignment horizontal="right" vertical="center"/>
    </xf>
    <xf numFmtId="4" fontId="4" fillId="6" borderId="1" xfId="1" applyNumberFormat="1" applyFont="1" applyFill="1" applyBorder="1" applyAlignment="1" applyProtection="1">
      <alignment horizontal="right" wrapText="1"/>
      <protection hidden="1"/>
    </xf>
    <xf numFmtId="4" fontId="4" fillId="6" borderId="1" xfId="1" applyNumberFormat="1" applyFont="1" applyFill="1" applyBorder="1" applyAlignment="1">
      <alignment horizontal="right" vertical="center"/>
    </xf>
    <xf numFmtId="4" fontId="4" fillId="8" borderId="1" xfId="1" applyNumberFormat="1" applyFont="1" applyFill="1" applyBorder="1" applyAlignment="1" applyProtection="1">
      <alignment horizontal="right" wrapText="1"/>
      <protection hidden="1"/>
    </xf>
    <xf numFmtId="4" fontId="4" fillId="8" borderId="1" xfId="1" applyNumberFormat="1" applyFont="1" applyFill="1" applyBorder="1" applyAlignment="1">
      <alignment horizontal="right" vertical="center"/>
    </xf>
    <xf numFmtId="4" fontId="4" fillId="6" borderId="1" xfId="1" applyNumberFormat="1" applyFont="1" applyFill="1" applyBorder="1" applyAlignment="1">
      <alignment horizontal="center" vertical="center"/>
    </xf>
    <xf numFmtId="4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wrapText="1"/>
      <protection hidden="1"/>
    </xf>
    <xf numFmtId="4" fontId="4" fillId="0" borderId="1" xfId="1" applyNumberFormat="1" applyFont="1" applyFill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4" fillId="7" borderId="1" xfId="1" applyNumberFormat="1" applyFont="1" applyFill="1" applyBorder="1" applyAlignment="1">
      <alignment horizontal="center" vertical="center"/>
    </xf>
    <xf numFmtId="0" fontId="5" fillId="10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1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6" borderId="1" xfId="2" applyNumberFormat="1" applyFont="1" applyFill="1" applyBorder="1" applyAlignment="1">
      <alignment horizontal="center" vertical="center"/>
    </xf>
    <xf numFmtId="4" fontId="4" fillId="7" borderId="1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3" applyNumberFormat="1" applyFont="1" applyBorder="1" applyAlignment="1">
      <alignment horizontal="center" vertical="center"/>
    </xf>
    <xf numFmtId="49" fontId="8" fillId="6" borderId="1" xfId="3" applyNumberFormat="1" applyFont="1" applyFill="1" applyBorder="1" applyAlignment="1">
      <alignment horizontal="center" vertical="center"/>
    </xf>
    <xf numFmtId="49" fontId="8" fillId="6" borderId="1" xfId="4" applyNumberFormat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protection hidden="1"/>
    </xf>
    <xf numFmtId="164" fontId="4" fillId="7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7" borderId="1" xfId="1" applyNumberFormat="1" applyFont="1" applyFill="1" applyBorder="1" applyAlignment="1" applyProtection="1">
      <alignment horizontal="center" vertical="center"/>
      <protection hidden="1"/>
    </xf>
    <xf numFmtId="0" fontId="4" fillId="7" borderId="1" xfId="1" applyFont="1" applyFill="1" applyBorder="1" applyAlignment="1">
      <alignment horizontal="right" vertical="center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3" borderId="1" xfId="1" applyNumberFormat="1" applyFont="1" applyFill="1" applyBorder="1" applyAlignment="1" applyProtection="1">
      <alignment horizontal="left" vertical="center" wrapText="1"/>
      <protection hidden="1"/>
    </xf>
    <xf numFmtId="0" fontId="5" fillId="4" borderId="1" xfId="1" applyNumberFormat="1" applyFont="1" applyFill="1" applyBorder="1" applyAlignment="1" applyProtection="1">
      <alignment horizontal="left" vertical="center" wrapText="1"/>
      <protection hidden="1"/>
    </xf>
    <xf numFmtId="0" fontId="5" fillId="5" borderId="1" xfId="1" applyNumberFormat="1" applyFont="1" applyFill="1" applyBorder="1" applyAlignment="1" applyProtection="1">
      <alignment horizontal="left" vertical="center" wrapText="1"/>
      <protection hidden="1"/>
    </xf>
    <xf numFmtId="4" fontId="10" fillId="6" borderId="1" xfId="1" applyNumberFormat="1" applyFont="1" applyFill="1" applyBorder="1" applyAlignment="1">
      <alignment horizontal="left" vertical="center" wrapText="1"/>
    </xf>
    <xf numFmtId="165" fontId="4" fillId="7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right" wrapText="1"/>
      <protection hidden="1"/>
    </xf>
    <xf numFmtId="165" fontId="4" fillId="6" borderId="1" xfId="1" applyNumberFormat="1" applyFont="1" applyFill="1" applyBorder="1" applyAlignment="1" applyProtection="1">
      <alignment horizontal="right" wrapText="1"/>
      <protection hidden="1"/>
    </xf>
    <xf numFmtId="165" fontId="4" fillId="8" borderId="1" xfId="1" applyNumberFormat="1" applyFont="1" applyFill="1" applyBorder="1" applyAlignment="1" applyProtection="1">
      <alignment horizontal="right" wrapText="1"/>
      <protection hidden="1"/>
    </xf>
    <xf numFmtId="165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165" fontId="4" fillId="10" borderId="1" xfId="1" applyNumberFormat="1" applyFont="1" applyFill="1" applyBorder="1" applyAlignment="1" applyProtection="1">
      <alignment horizontal="right" wrapText="1"/>
      <protection hidden="1"/>
    </xf>
    <xf numFmtId="165" fontId="5" fillId="1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8" borderId="1" xfId="1" applyNumberFormat="1" applyFont="1" applyFill="1" applyBorder="1" applyAlignment="1" applyProtection="1">
      <alignment horizontal="right" wrapText="1"/>
      <protection hidden="1"/>
    </xf>
    <xf numFmtId="166" fontId="4" fillId="7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7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5" fillId="0" borderId="1" xfId="1" applyNumberFormat="1" applyFont="1" applyBorder="1" applyAlignment="1">
      <alignment horizontal="center" vertical="center"/>
    </xf>
    <xf numFmtId="166" fontId="4" fillId="7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6" borderId="1" xfId="1" applyNumberFormat="1" applyFont="1" applyFill="1" applyBorder="1" applyAlignment="1">
      <alignment horizontal="center" vertical="center"/>
    </xf>
    <xf numFmtId="166" fontId="4" fillId="8" borderId="1" xfId="1" applyNumberFormat="1" applyFont="1" applyFill="1" applyBorder="1" applyAlignment="1">
      <alignment horizontal="center" vertical="center"/>
    </xf>
    <xf numFmtId="166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1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10" borderId="1" xfId="1" applyNumberFormat="1" applyFont="1" applyFill="1" applyBorder="1" applyAlignment="1">
      <alignment horizontal="center" vertical="center"/>
    </xf>
    <xf numFmtId="166" fontId="4" fillId="10" borderId="1" xfId="1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 wrapText="1"/>
    </xf>
    <xf numFmtId="0" fontId="4" fillId="9" borderId="1" xfId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8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6" borderId="1" xfId="0" applyFont="1" applyFill="1" applyBorder="1" applyAlignment="1">
      <alignment horizontal="left" vertical="top" wrapText="1"/>
    </xf>
    <xf numFmtId="0" fontId="4" fillId="9" borderId="1" xfId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vertical="top" wrapText="1"/>
    </xf>
    <xf numFmtId="4" fontId="13" fillId="0" borderId="1" xfId="1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top" wrapText="1"/>
    </xf>
    <xf numFmtId="4" fontId="13" fillId="6" borderId="1" xfId="1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right" vertical="center"/>
    </xf>
    <xf numFmtId="4" fontId="12" fillId="6" borderId="1" xfId="1" applyNumberFormat="1" applyFont="1" applyFill="1" applyBorder="1" applyAlignment="1">
      <alignment horizontal="center" vertical="center"/>
    </xf>
    <xf numFmtId="4" fontId="13" fillId="6" borderId="1" xfId="1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4" fontId="13" fillId="0" borderId="4" xfId="1" applyNumberFormat="1" applyFont="1" applyFill="1" applyBorder="1" applyAlignment="1">
      <alignment vertical="top" wrapText="1"/>
    </xf>
    <xf numFmtId="0" fontId="2" fillId="0" borderId="0" xfId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/>
    <xf numFmtId="4" fontId="5" fillId="0" borderId="1" xfId="1" applyNumberFormat="1" applyFont="1" applyFill="1" applyBorder="1" applyAlignment="1" applyProtection="1">
      <alignment horizontal="center" vertical="center"/>
      <protection hidden="1"/>
    </xf>
    <xf numFmtId="0" fontId="1" fillId="10" borderId="1" xfId="1" applyFont="1" applyFill="1" applyBorder="1" applyAlignment="1">
      <alignment vertical="center"/>
    </xf>
    <xf numFmtId="0" fontId="1" fillId="0" borderId="1" xfId="1" applyFont="1" applyBorder="1" applyAlignment="1">
      <alignment vertical="center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0" fontId="5" fillId="6" borderId="1" xfId="1" applyNumberFormat="1" applyFont="1" applyFill="1" applyBorder="1" applyAlignment="1" applyProtection="1">
      <alignment horizontal="left" vertical="center" wrapText="1"/>
      <protection hidden="1"/>
    </xf>
    <xf numFmtId="0" fontId="4" fillId="6" borderId="1" xfId="1" applyFont="1" applyFill="1" applyBorder="1" applyAlignment="1" applyProtection="1">
      <alignment horizontal="center" vertical="center"/>
      <protection hidden="1"/>
    </xf>
    <xf numFmtId="4" fontId="4" fillId="6" borderId="1" xfId="1" applyNumberFormat="1" applyFont="1" applyFill="1" applyBorder="1" applyAlignment="1" applyProtection="1">
      <alignment horizontal="center"/>
      <protection hidden="1"/>
    </xf>
    <xf numFmtId="0" fontId="5" fillId="6" borderId="1" xfId="1" applyFont="1" applyFill="1" applyBorder="1" applyAlignment="1">
      <alignment horizontal="left" vertical="center" wrapText="1"/>
    </xf>
    <xf numFmtId="4" fontId="4" fillId="6" borderId="1" xfId="1" applyNumberFormat="1" applyFont="1" applyFill="1" applyBorder="1" applyAlignment="1" applyProtection="1">
      <alignment horizontal="center" vertical="center"/>
      <protection hidden="1"/>
    </xf>
    <xf numFmtId="0" fontId="1" fillId="6" borderId="1" xfId="1" applyFill="1" applyBorder="1" applyAlignment="1">
      <alignment vertical="center"/>
    </xf>
    <xf numFmtId="0" fontId="13" fillId="6" borderId="1" xfId="1" applyFont="1" applyFill="1" applyBorder="1" applyAlignment="1">
      <alignment horizontal="left" vertical="center" wrapText="1"/>
    </xf>
    <xf numFmtId="0" fontId="2" fillId="11" borderId="1" xfId="1" applyFont="1" applyFill="1" applyBorder="1" applyAlignment="1" applyProtection="1">
      <protection hidden="1"/>
    </xf>
    <xf numFmtId="4" fontId="4" fillId="11" borderId="1" xfId="1" applyNumberFormat="1" applyFont="1" applyFill="1" applyBorder="1" applyAlignment="1" applyProtection="1">
      <alignment horizontal="center" vertical="center"/>
      <protection hidden="1"/>
    </xf>
    <xf numFmtId="165" fontId="4" fillId="11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11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11" borderId="1" xfId="1" applyFont="1" applyFill="1" applyBorder="1" applyAlignment="1">
      <alignment horizontal="center" vertical="center"/>
    </xf>
    <xf numFmtId="0" fontId="5" fillId="11" borderId="1" xfId="1" applyFont="1" applyFill="1" applyBorder="1" applyAlignment="1">
      <alignment horizontal="left" vertical="center" wrapText="1"/>
    </xf>
    <xf numFmtId="4" fontId="5" fillId="10" borderId="1" xfId="1" applyNumberFormat="1" applyFont="1" applyFill="1" applyBorder="1" applyAlignment="1">
      <alignment horizontal="left" wrapText="1"/>
    </xf>
    <xf numFmtId="0" fontId="4" fillId="1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 applyProtection="1">
      <alignment horizontal="center"/>
      <protection hidden="1"/>
    </xf>
    <xf numFmtId="0" fontId="12" fillId="6" borderId="5" xfId="1" applyNumberFormat="1" applyFont="1" applyFill="1" applyBorder="1" applyAlignment="1" applyProtection="1">
      <alignment horizontal="left" vertical="center" wrapText="1"/>
      <protection hidden="1"/>
    </xf>
    <xf numFmtId="0" fontId="12" fillId="6" borderId="6" xfId="1" applyNumberFormat="1" applyFont="1" applyFill="1" applyBorder="1" applyAlignment="1" applyProtection="1">
      <alignment horizontal="left" vertical="center" wrapText="1"/>
      <protection hidden="1"/>
    </xf>
    <xf numFmtId="0" fontId="12" fillId="6" borderId="7" xfId="1" applyNumberFormat="1" applyFont="1" applyFill="1" applyBorder="1" applyAlignment="1" applyProtection="1">
      <alignment horizontal="left" vertical="center" wrapText="1"/>
      <protection hidden="1"/>
    </xf>
    <xf numFmtId="0" fontId="4" fillId="6" borderId="5" xfId="1" applyNumberFormat="1" applyFont="1" applyFill="1" applyBorder="1" applyAlignment="1" applyProtection="1">
      <alignment horizontal="left" vertical="center" wrapText="1"/>
      <protection hidden="1"/>
    </xf>
    <xf numFmtId="0" fontId="4" fillId="6" borderId="6" xfId="1" applyNumberFormat="1" applyFont="1" applyFill="1" applyBorder="1" applyAlignment="1" applyProtection="1">
      <alignment horizontal="left" vertical="center" wrapText="1"/>
      <protection hidden="1"/>
    </xf>
    <xf numFmtId="0" fontId="4" fillId="6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top" wrapText="1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0" fontId="5" fillId="0" borderId="7" xfId="1" applyNumberFormat="1" applyFont="1" applyFill="1" applyBorder="1" applyAlignment="1" applyProtection="1">
      <alignment horizontal="left" vertical="top" wrapText="1"/>
      <protection hidden="1"/>
    </xf>
    <xf numFmtId="0" fontId="4" fillId="11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11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11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9" borderId="1" xfId="1" applyFont="1" applyFill="1" applyBorder="1" applyAlignment="1">
      <alignment horizontal="center" vertical="center" wrapText="1"/>
    </xf>
    <xf numFmtId="2" fontId="4" fillId="9" borderId="3" xfId="1" applyNumberFormat="1" applyFont="1" applyFill="1" applyBorder="1" applyAlignment="1" applyProtection="1">
      <alignment horizontal="center" vertical="center" wrapText="1"/>
      <protection hidden="1"/>
    </xf>
    <xf numFmtId="2" fontId="4" fillId="9" borderId="4" xfId="1" applyNumberFormat="1" applyFont="1" applyFill="1" applyBorder="1" applyAlignment="1" applyProtection="1">
      <alignment horizontal="center" vertical="center" wrapText="1"/>
      <protection hidden="1"/>
    </xf>
    <xf numFmtId="2" fontId="4" fillId="9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9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9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9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9" borderId="3" xfId="1" applyFont="1" applyFill="1" applyBorder="1" applyAlignment="1">
      <alignment horizontal="center" vertical="center" wrapText="1"/>
    </xf>
    <xf numFmtId="0" fontId="4" fillId="9" borderId="4" xfId="1" applyFont="1" applyFill="1" applyBorder="1" applyAlignment="1">
      <alignment horizontal="center" vertical="center" wrapText="1"/>
    </xf>
    <xf numFmtId="0" fontId="4" fillId="9" borderId="2" xfId="1" applyFont="1" applyFill="1" applyBorder="1" applyAlignment="1">
      <alignment horizontal="center" vertical="center" wrapText="1"/>
    </xf>
    <xf numFmtId="0" fontId="4" fillId="7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8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1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6" borderId="1" xfId="1" applyNumberFormat="1" applyFont="1" applyFill="1" applyBorder="1" applyAlignment="1" applyProtection="1">
      <alignment vertical="center"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4" fillId="9" borderId="3" xfId="1" applyFont="1" applyFill="1" applyBorder="1" applyAlignment="1">
      <alignment horizontal="center" vertical="center"/>
    </xf>
    <xf numFmtId="0" fontId="4" fillId="9" borderId="4" xfId="1" applyFont="1" applyFill="1" applyBorder="1" applyAlignment="1">
      <alignment horizontal="center" vertical="center"/>
    </xf>
    <xf numFmtId="0" fontId="4" fillId="9" borderId="2" xfId="1" applyFont="1" applyFill="1" applyBorder="1" applyAlignment="1">
      <alignment horizontal="center" vertical="center"/>
    </xf>
    <xf numFmtId="0" fontId="4" fillId="9" borderId="1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1" xfId="4"/>
    <cellStyle name="Обычный 4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2"/>
  <sheetViews>
    <sheetView showGridLines="0" tabSelected="1" view="pageBreakPreview" topLeftCell="A57" zoomScaleNormal="100" zoomScaleSheetLayoutView="100" workbookViewId="0">
      <selection activeCell="K58" sqref="K58"/>
    </sheetView>
  </sheetViews>
  <sheetFormatPr defaultColWidth="9.140625" defaultRowHeight="12.75" x14ac:dyDescent="0.2"/>
  <cols>
    <col min="1" max="1" width="1.140625" style="1" customWidth="1"/>
    <col min="2" max="5" width="9.140625" style="1" customWidth="1"/>
    <col min="6" max="6" width="7.85546875" style="1" customWidth="1"/>
    <col min="7" max="7" width="1.5703125" style="1" customWidth="1"/>
    <col min="8" max="8" width="25.42578125" style="1" customWidth="1"/>
    <col min="9" max="9" width="17.140625" style="1" customWidth="1"/>
    <col min="10" max="10" width="16.85546875" style="1" customWidth="1"/>
    <col min="11" max="11" width="16.5703125" style="1" customWidth="1"/>
    <col min="12" max="12" width="16.85546875" style="1" customWidth="1"/>
    <col min="13" max="13" width="11.7109375" style="1" customWidth="1"/>
    <col min="14" max="15" width="10.28515625" style="1" customWidth="1"/>
    <col min="16" max="16" width="12.5703125" style="1" customWidth="1"/>
    <col min="17" max="17" width="33.5703125" style="1" customWidth="1"/>
    <col min="18" max="18" width="36.5703125" style="1" customWidth="1"/>
    <col min="19" max="19" width="9.140625" style="1" customWidth="1"/>
    <col min="20" max="20" width="22" style="1" customWidth="1"/>
    <col min="21" max="234" width="9.140625" style="1" customWidth="1"/>
    <col min="235" max="16384" width="9.140625" style="1"/>
  </cols>
  <sheetData>
    <row r="1" spans="1:18" ht="12.75" customHeight="1" x14ac:dyDescent="0.25">
      <c r="A1" s="4"/>
      <c r="B1" s="146" t="s">
        <v>99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8" ht="12.75" customHeight="1" x14ac:dyDescent="0.25">
      <c r="A2" s="6"/>
      <c r="B2" s="147" t="s">
        <v>100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</row>
    <row r="3" spans="1:18" ht="12.75" customHeight="1" x14ac:dyDescent="0.25">
      <c r="A3" s="6"/>
      <c r="B3" s="147" t="s">
        <v>87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4" spans="1:18" ht="20.25" customHeight="1" x14ac:dyDescent="0.2">
      <c r="A4" s="4"/>
      <c r="B4" s="4"/>
      <c r="C4" s="4"/>
      <c r="D4" s="4"/>
      <c r="E4" s="4"/>
      <c r="F4" s="4"/>
      <c r="G4" s="4"/>
      <c r="H4" s="4"/>
      <c r="I4" s="3"/>
      <c r="J4" s="3"/>
      <c r="K4" s="3"/>
      <c r="L4" s="2"/>
      <c r="M4" s="2"/>
      <c r="N4" s="2"/>
      <c r="R4" s="109" t="s">
        <v>146</v>
      </c>
    </row>
    <row r="5" spans="1:18" ht="15.75" customHeight="1" x14ac:dyDescent="0.2">
      <c r="A5" s="5"/>
      <c r="B5" s="151" t="s">
        <v>108</v>
      </c>
      <c r="C5" s="151"/>
      <c r="D5" s="151"/>
      <c r="E5" s="151"/>
      <c r="F5" s="151"/>
      <c r="G5" s="151"/>
      <c r="H5" s="130" t="s">
        <v>34</v>
      </c>
      <c r="I5" s="148" t="s">
        <v>27</v>
      </c>
      <c r="J5" s="127" t="s">
        <v>88</v>
      </c>
      <c r="K5" s="130" t="s">
        <v>89</v>
      </c>
      <c r="L5" s="130" t="s">
        <v>90</v>
      </c>
      <c r="M5" s="130" t="s">
        <v>91</v>
      </c>
      <c r="N5" s="130" t="s">
        <v>92</v>
      </c>
      <c r="O5" s="133" t="s">
        <v>93</v>
      </c>
      <c r="P5" s="133" t="s">
        <v>31</v>
      </c>
      <c r="Q5" s="126" t="s">
        <v>101</v>
      </c>
      <c r="R5" s="126"/>
    </row>
    <row r="6" spans="1:18" ht="69" customHeight="1" x14ac:dyDescent="0.2">
      <c r="A6" s="5"/>
      <c r="B6" s="151"/>
      <c r="C6" s="151"/>
      <c r="D6" s="151"/>
      <c r="E6" s="151"/>
      <c r="F6" s="151"/>
      <c r="G6" s="151"/>
      <c r="H6" s="131"/>
      <c r="I6" s="149"/>
      <c r="J6" s="128"/>
      <c r="K6" s="131"/>
      <c r="L6" s="131"/>
      <c r="M6" s="131"/>
      <c r="N6" s="131"/>
      <c r="O6" s="134"/>
      <c r="P6" s="134"/>
      <c r="Q6" s="126"/>
      <c r="R6" s="126"/>
    </row>
    <row r="7" spans="1:18" ht="15.75" customHeight="1" x14ac:dyDescent="0.2">
      <c r="A7" s="5"/>
      <c r="B7" s="151"/>
      <c r="C7" s="151"/>
      <c r="D7" s="151"/>
      <c r="E7" s="151"/>
      <c r="F7" s="151"/>
      <c r="G7" s="151"/>
      <c r="H7" s="132"/>
      <c r="I7" s="150"/>
      <c r="J7" s="129"/>
      <c r="K7" s="132"/>
      <c r="L7" s="132"/>
      <c r="M7" s="132"/>
      <c r="N7" s="132"/>
      <c r="O7" s="135"/>
      <c r="P7" s="135"/>
      <c r="Q7" s="64" t="s">
        <v>102</v>
      </c>
      <c r="R7" s="72" t="s">
        <v>103</v>
      </c>
    </row>
    <row r="8" spans="1:18" ht="35.25" customHeight="1" x14ac:dyDescent="0.2">
      <c r="A8" s="5"/>
      <c r="B8" s="136" t="s">
        <v>28</v>
      </c>
      <c r="C8" s="136"/>
      <c r="D8" s="136"/>
      <c r="E8" s="136"/>
      <c r="F8" s="136"/>
      <c r="G8" s="136"/>
      <c r="H8" s="8" t="s">
        <v>35</v>
      </c>
      <c r="I8" s="31">
        <f>I9+I37</f>
        <v>712071713.63</v>
      </c>
      <c r="J8" s="32">
        <f>J9+J37</f>
        <v>665173800</v>
      </c>
      <c r="K8" s="31">
        <f>K9+K37</f>
        <v>755604213.88</v>
      </c>
      <c r="L8" s="31">
        <f>L9+L37</f>
        <v>800230242.50000012</v>
      </c>
      <c r="M8" s="39">
        <f>L8/J8*100</f>
        <v>120.30393297210445</v>
      </c>
      <c r="N8" s="39">
        <f>L8/K8*100</f>
        <v>105.90600578983633</v>
      </c>
      <c r="O8" s="49">
        <f>L8/I8</f>
        <v>1.1238056886441752</v>
      </c>
      <c r="P8" s="50">
        <f>P10+P15+P20+P26+P36+P42+P43+P44+P48+P49+P50</f>
        <v>0.99999999999999989</v>
      </c>
      <c r="Q8" s="33"/>
      <c r="R8" s="33"/>
    </row>
    <row r="9" spans="1:18" ht="32.25" customHeight="1" x14ac:dyDescent="0.2">
      <c r="A9" s="5"/>
      <c r="B9" s="136" t="s">
        <v>29</v>
      </c>
      <c r="C9" s="136"/>
      <c r="D9" s="136"/>
      <c r="E9" s="136"/>
      <c r="F9" s="136"/>
      <c r="G9" s="136"/>
      <c r="H9" s="8"/>
      <c r="I9" s="31">
        <f>I10+I15+I20+I26+I36</f>
        <v>598018799.91999996</v>
      </c>
      <c r="J9" s="32">
        <f>J10+J15+J20+J26+J36</f>
        <v>608141100</v>
      </c>
      <c r="K9" s="31">
        <f>K10+K15+K20+K26+K36</f>
        <v>661963177.75</v>
      </c>
      <c r="L9" s="31">
        <f>L10+L15+L20+L26+L36</f>
        <v>686390842.55000007</v>
      </c>
      <c r="M9" s="39">
        <f>L9/J9*100</f>
        <v>112.86703736188856</v>
      </c>
      <c r="N9" s="39">
        <f>L9/K9*100</f>
        <v>103.69018483520931</v>
      </c>
      <c r="O9" s="49">
        <f t="shared" ref="O9:O17" si="0">L9/I9</f>
        <v>1.1477746897619641</v>
      </c>
      <c r="P9" s="50">
        <f>L9/L8</f>
        <v>0.85774169244797061</v>
      </c>
      <c r="Q9" s="33"/>
      <c r="R9" s="33"/>
    </row>
    <row r="10" spans="1:18" ht="153.75" customHeight="1" x14ac:dyDescent="0.2">
      <c r="A10" s="30"/>
      <c r="B10" s="140" t="s">
        <v>32</v>
      </c>
      <c r="C10" s="140"/>
      <c r="D10" s="140"/>
      <c r="E10" s="140"/>
      <c r="F10" s="140"/>
      <c r="G10" s="140"/>
      <c r="H10" s="68" t="s">
        <v>36</v>
      </c>
      <c r="I10" s="16">
        <v>512691686.76999998</v>
      </c>
      <c r="J10" s="16">
        <v>522889500</v>
      </c>
      <c r="K10" s="16">
        <v>577619616.64999998</v>
      </c>
      <c r="L10" s="16">
        <v>599890813.07000005</v>
      </c>
      <c r="M10" s="43">
        <f t="shared" ref="M10:M17" si="1">L10/J10*100</f>
        <v>114.7261157605957</v>
      </c>
      <c r="N10" s="43">
        <f t="shared" ref="N10:N17" si="2">L10/K10*100</f>
        <v>103.85568560658753</v>
      </c>
      <c r="O10" s="56">
        <f t="shared" si="0"/>
        <v>1.1700810224744655</v>
      </c>
      <c r="P10" s="54">
        <f>L10/L8</f>
        <v>0.74964776536797784</v>
      </c>
      <c r="Q10" s="73" t="s">
        <v>106</v>
      </c>
      <c r="R10" s="15"/>
    </row>
    <row r="11" spans="1:18" ht="147" customHeight="1" x14ac:dyDescent="0.2">
      <c r="A11" s="30"/>
      <c r="B11" s="138" t="s">
        <v>33</v>
      </c>
      <c r="C11" s="138"/>
      <c r="D11" s="138"/>
      <c r="E11" s="138"/>
      <c r="F11" s="138"/>
      <c r="G11" s="138"/>
      <c r="H11" s="70" t="s">
        <v>37</v>
      </c>
      <c r="I11" s="21">
        <v>3324679.86</v>
      </c>
      <c r="J11" s="21">
        <v>3238500</v>
      </c>
      <c r="K11" s="21">
        <v>4038500</v>
      </c>
      <c r="L11" s="21">
        <v>4072657.86</v>
      </c>
      <c r="M11" s="44">
        <f t="shared" si="1"/>
        <v>125.75753774895784</v>
      </c>
      <c r="N11" s="44">
        <f t="shared" si="2"/>
        <v>100.84580562089884</v>
      </c>
      <c r="O11" s="57">
        <f t="shared" si="0"/>
        <v>1.2249774509116196</v>
      </c>
      <c r="P11" s="58"/>
      <c r="Q11" s="75" t="s">
        <v>107</v>
      </c>
      <c r="R11" s="18"/>
    </row>
    <row r="12" spans="1:18" ht="150" customHeight="1" x14ac:dyDescent="0.2">
      <c r="A12" s="30"/>
      <c r="B12" s="138" t="s">
        <v>38</v>
      </c>
      <c r="C12" s="138"/>
      <c r="D12" s="138"/>
      <c r="E12" s="138"/>
      <c r="F12" s="138"/>
      <c r="G12" s="138"/>
      <c r="H12" s="70" t="s">
        <v>39</v>
      </c>
      <c r="I12" s="21">
        <v>32018.880000000001</v>
      </c>
      <c r="J12" s="21">
        <v>20500</v>
      </c>
      <c r="K12" s="21">
        <v>27500</v>
      </c>
      <c r="L12" s="21">
        <v>29935.11</v>
      </c>
      <c r="M12" s="44">
        <f t="shared" si="1"/>
        <v>146.02492682926828</v>
      </c>
      <c r="N12" s="44">
        <f t="shared" si="2"/>
        <v>108.85494545454546</v>
      </c>
      <c r="O12" s="57">
        <f t="shared" si="0"/>
        <v>0.9349205843552304</v>
      </c>
      <c r="P12" s="58"/>
      <c r="Q12" s="75" t="s">
        <v>107</v>
      </c>
      <c r="R12" s="74" t="s">
        <v>107</v>
      </c>
    </row>
    <row r="13" spans="1:18" ht="44.25" customHeight="1" x14ac:dyDescent="0.2">
      <c r="A13" s="30"/>
      <c r="B13" s="138" t="s">
        <v>41</v>
      </c>
      <c r="C13" s="138"/>
      <c r="D13" s="138"/>
      <c r="E13" s="138"/>
      <c r="F13" s="138"/>
      <c r="G13" s="138"/>
      <c r="H13" s="70" t="s">
        <v>40</v>
      </c>
      <c r="I13" s="21">
        <v>4849929.53</v>
      </c>
      <c r="J13" s="21">
        <v>5245900</v>
      </c>
      <c r="K13" s="21">
        <v>5392600</v>
      </c>
      <c r="L13" s="21">
        <v>5441084.8099999996</v>
      </c>
      <c r="M13" s="44">
        <f t="shared" si="1"/>
        <v>103.72071160334737</v>
      </c>
      <c r="N13" s="44">
        <f t="shared" si="2"/>
        <v>100.89909895041352</v>
      </c>
      <c r="O13" s="57">
        <f t="shared" si="0"/>
        <v>1.1218894576391916</v>
      </c>
      <c r="P13" s="59"/>
      <c r="Q13" s="85"/>
      <c r="R13" s="20"/>
    </row>
    <row r="14" spans="1:18" ht="148.5" customHeight="1" x14ac:dyDescent="0.2">
      <c r="A14" s="30"/>
      <c r="B14" s="144" t="s">
        <v>43</v>
      </c>
      <c r="C14" s="144"/>
      <c r="D14" s="144"/>
      <c r="E14" s="144"/>
      <c r="F14" s="144"/>
      <c r="G14" s="144"/>
      <c r="H14" s="70" t="s">
        <v>42</v>
      </c>
      <c r="I14" s="21">
        <v>-744916.92</v>
      </c>
      <c r="J14" s="21">
        <v>-395300</v>
      </c>
      <c r="K14" s="21">
        <v>-545300</v>
      </c>
      <c r="L14" s="21">
        <v>-596382.99</v>
      </c>
      <c r="M14" s="44">
        <f t="shared" si="1"/>
        <v>150.86845180875284</v>
      </c>
      <c r="N14" s="44">
        <f t="shared" si="2"/>
        <v>109.36786906290115</v>
      </c>
      <c r="O14" s="57">
        <f t="shared" si="0"/>
        <v>0.80060336124463383</v>
      </c>
      <c r="P14" s="59"/>
      <c r="Q14" s="75" t="s">
        <v>107</v>
      </c>
      <c r="R14" s="74" t="s">
        <v>107</v>
      </c>
    </row>
    <row r="15" spans="1:18" ht="30.75" customHeight="1" x14ac:dyDescent="0.2">
      <c r="A15" s="30"/>
      <c r="B15" s="140" t="s">
        <v>44</v>
      </c>
      <c r="C15" s="140"/>
      <c r="D15" s="140"/>
      <c r="E15" s="140"/>
      <c r="F15" s="140"/>
      <c r="G15" s="140"/>
      <c r="H15" s="68" t="s">
        <v>45</v>
      </c>
      <c r="I15" s="16">
        <v>7461711.3499999996</v>
      </c>
      <c r="J15" s="16">
        <f>J11+J12+J13+J14</f>
        <v>8109600</v>
      </c>
      <c r="K15" s="16">
        <f>K11+K12+K13+K14</f>
        <v>8913300</v>
      </c>
      <c r="L15" s="16">
        <f>L11+L12+L13+L14</f>
        <v>8947294.7899999991</v>
      </c>
      <c r="M15" s="43">
        <f t="shared" si="1"/>
        <v>110.32966841767779</v>
      </c>
      <c r="N15" s="43">
        <f t="shared" si="2"/>
        <v>100.38139398427069</v>
      </c>
      <c r="O15" s="56">
        <f t="shared" si="0"/>
        <v>1.1990941984106636</v>
      </c>
      <c r="P15" s="54">
        <f>L15/L8</f>
        <v>1.1180900589370062E-2</v>
      </c>
      <c r="Q15" s="38"/>
      <c r="R15" s="38"/>
    </row>
    <row r="16" spans="1:18" ht="56.25" customHeight="1" x14ac:dyDescent="0.2">
      <c r="A16" s="30"/>
      <c r="B16" s="144" t="s">
        <v>51</v>
      </c>
      <c r="C16" s="144"/>
      <c r="D16" s="144"/>
      <c r="E16" s="144"/>
      <c r="F16" s="144"/>
      <c r="G16" s="144"/>
      <c r="H16" s="70" t="s">
        <v>47</v>
      </c>
      <c r="I16" s="21">
        <v>49184133.960000001</v>
      </c>
      <c r="J16" s="21">
        <v>46563400</v>
      </c>
      <c r="K16" s="21">
        <v>50952400</v>
      </c>
      <c r="L16" s="21">
        <v>51598356.670000002</v>
      </c>
      <c r="M16" s="44">
        <f t="shared" si="1"/>
        <v>110.81312075578673</v>
      </c>
      <c r="N16" s="44">
        <f t="shared" si="2"/>
        <v>101.26776495317198</v>
      </c>
      <c r="O16" s="57">
        <f t="shared" si="0"/>
        <v>1.0490853963589848</v>
      </c>
      <c r="P16" s="59"/>
      <c r="Q16" s="75" t="s">
        <v>109</v>
      </c>
      <c r="R16" s="20"/>
    </row>
    <row r="17" spans="1:18" ht="90.75" customHeight="1" x14ac:dyDescent="0.2">
      <c r="A17" s="30"/>
      <c r="B17" s="144" t="s">
        <v>52</v>
      </c>
      <c r="C17" s="144"/>
      <c r="D17" s="144"/>
      <c r="E17" s="144"/>
      <c r="F17" s="144"/>
      <c r="G17" s="144"/>
      <c r="H17" s="70" t="s">
        <v>48</v>
      </c>
      <c r="I17" s="21">
        <v>21463376.510000002</v>
      </c>
      <c r="J17" s="21">
        <v>23810300</v>
      </c>
      <c r="K17" s="21">
        <v>17300300</v>
      </c>
      <c r="L17" s="21">
        <v>17583470.390000001</v>
      </c>
      <c r="M17" s="44">
        <f t="shared" si="1"/>
        <v>73.848168187717079</v>
      </c>
      <c r="N17" s="44">
        <f t="shared" si="2"/>
        <v>101.63679467986104</v>
      </c>
      <c r="O17" s="57">
        <f t="shared" si="0"/>
        <v>0.81923132559351441</v>
      </c>
      <c r="P17" s="59"/>
      <c r="Q17" s="75" t="s">
        <v>110</v>
      </c>
      <c r="R17" s="20"/>
    </row>
    <row r="18" spans="1:18" ht="51.75" customHeight="1" x14ac:dyDescent="0.2">
      <c r="A18" s="30"/>
      <c r="B18" s="144" t="s">
        <v>53</v>
      </c>
      <c r="C18" s="144"/>
      <c r="D18" s="144"/>
      <c r="E18" s="144"/>
      <c r="F18" s="144"/>
      <c r="G18" s="144"/>
      <c r="H18" s="70" t="s">
        <v>49</v>
      </c>
      <c r="I18" s="21">
        <v>6345.36</v>
      </c>
      <c r="J18" s="21">
        <v>3500</v>
      </c>
      <c r="K18" s="21">
        <v>61.1</v>
      </c>
      <c r="L18" s="21">
        <v>73.099999999999994</v>
      </c>
      <c r="M18" s="44">
        <f t="shared" ref="M18:M42" si="3">L18/J18*100</f>
        <v>2.0885714285714285</v>
      </c>
      <c r="N18" s="44">
        <f t="shared" ref="N18:N42" si="4">L18/K18*100</f>
        <v>119.63993453355155</v>
      </c>
      <c r="O18" s="57">
        <f t="shared" ref="O18:O42" si="5">L18/I18</f>
        <v>1.1520228954700758E-2</v>
      </c>
      <c r="P18" s="59"/>
      <c r="Q18" s="74" t="s">
        <v>111</v>
      </c>
      <c r="R18" s="74" t="s">
        <v>111</v>
      </c>
    </row>
    <row r="19" spans="1:18" ht="89.25" customHeight="1" x14ac:dyDescent="0.2">
      <c r="A19" s="30"/>
      <c r="B19" s="144" t="s">
        <v>54</v>
      </c>
      <c r="C19" s="144"/>
      <c r="D19" s="144"/>
      <c r="E19" s="144"/>
      <c r="F19" s="144"/>
      <c r="G19" s="144"/>
      <c r="H19" s="70" t="s">
        <v>50</v>
      </c>
      <c r="I19" s="21">
        <v>4114192.36</v>
      </c>
      <c r="J19" s="21">
        <v>3560300</v>
      </c>
      <c r="K19" s="21">
        <v>3395500</v>
      </c>
      <c r="L19" s="21">
        <v>4291051.66</v>
      </c>
      <c r="M19" s="44">
        <f t="shared" si="3"/>
        <v>120.52500238743926</v>
      </c>
      <c r="N19" s="44">
        <f t="shared" si="4"/>
        <v>126.37466234722427</v>
      </c>
      <c r="O19" s="57">
        <f t="shared" si="5"/>
        <v>1.0429876108174971</v>
      </c>
      <c r="P19" s="59"/>
      <c r="Q19" s="75" t="s">
        <v>112</v>
      </c>
      <c r="R19" s="75" t="s">
        <v>96</v>
      </c>
    </row>
    <row r="20" spans="1:18" ht="33" customHeight="1" x14ac:dyDescent="0.2">
      <c r="A20" s="30"/>
      <c r="B20" s="140" t="s">
        <v>46</v>
      </c>
      <c r="C20" s="140"/>
      <c r="D20" s="140"/>
      <c r="E20" s="140"/>
      <c r="F20" s="140"/>
      <c r="G20" s="140"/>
      <c r="H20" s="68" t="s">
        <v>104</v>
      </c>
      <c r="I20" s="16">
        <v>74768048.189999998</v>
      </c>
      <c r="J20" s="16">
        <f>J16+J17+J18+J19</f>
        <v>73937500</v>
      </c>
      <c r="K20" s="16">
        <f>K16+K17+K18+K19</f>
        <v>71648261.099999994</v>
      </c>
      <c r="L20" s="16">
        <f>L16+L17+L18+L19</f>
        <v>73472951.819999993</v>
      </c>
      <c r="M20" s="43">
        <f t="shared" si="3"/>
        <v>99.37170153169906</v>
      </c>
      <c r="N20" s="43">
        <f t="shared" si="4"/>
        <v>102.54673413141634</v>
      </c>
      <c r="O20" s="56">
        <f t="shared" si="5"/>
        <v>0.98267847828916288</v>
      </c>
      <c r="P20" s="54">
        <f>L20/L8</f>
        <v>9.1814765198654669E-2</v>
      </c>
      <c r="Q20" s="15"/>
      <c r="R20" s="15"/>
    </row>
    <row r="21" spans="1:18" ht="0.75" hidden="1" customHeight="1" x14ac:dyDescent="0.2">
      <c r="A21" s="30"/>
      <c r="B21" s="34" t="s">
        <v>2</v>
      </c>
      <c r="C21" s="35" t="s">
        <v>21</v>
      </c>
      <c r="D21" s="36" t="s">
        <v>26</v>
      </c>
      <c r="E21" s="37" t="s">
        <v>25</v>
      </c>
      <c r="F21" s="70" t="s">
        <v>6</v>
      </c>
      <c r="G21" s="70" t="s">
        <v>24</v>
      </c>
      <c r="H21" s="70"/>
      <c r="I21" s="9">
        <v>1147</v>
      </c>
      <c r="J21" s="9"/>
      <c r="K21" s="9">
        <v>1147</v>
      </c>
      <c r="L21" s="9"/>
      <c r="M21" s="46"/>
      <c r="N21" s="40">
        <f t="shared" si="4"/>
        <v>0</v>
      </c>
      <c r="O21" s="53">
        <f t="shared" si="5"/>
        <v>0</v>
      </c>
      <c r="P21" s="52"/>
      <c r="Q21" s="10"/>
      <c r="R21" s="10"/>
    </row>
    <row r="22" spans="1:18" ht="15" hidden="1" customHeight="1" x14ac:dyDescent="0.2">
      <c r="A22" s="30"/>
      <c r="B22" s="34"/>
      <c r="C22" s="35"/>
      <c r="D22" s="36"/>
      <c r="E22" s="37"/>
      <c r="F22" s="70" t="s">
        <v>20</v>
      </c>
      <c r="G22" s="70" t="s">
        <v>23</v>
      </c>
      <c r="H22" s="70"/>
      <c r="I22" s="9">
        <v>75.540000000000006</v>
      </c>
      <c r="J22" s="9"/>
      <c r="K22" s="9">
        <v>75.540000000000006</v>
      </c>
      <c r="L22" s="9"/>
      <c r="M22" s="46"/>
      <c r="N22" s="40">
        <f t="shared" si="4"/>
        <v>0</v>
      </c>
      <c r="O22" s="53">
        <f t="shared" si="5"/>
        <v>0</v>
      </c>
      <c r="P22" s="52"/>
      <c r="Q22" s="10"/>
      <c r="R22" s="10"/>
    </row>
    <row r="23" spans="1:18" ht="15" hidden="1" customHeight="1" x14ac:dyDescent="0.2">
      <c r="A23" s="30"/>
      <c r="B23" s="137" t="s">
        <v>22</v>
      </c>
      <c r="C23" s="137"/>
      <c r="D23" s="137"/>
      <c r="E23" s="137"/>
      <c r="F23" s="137"/>
      <c r="G23" s="137"/>
      <c r="H23" s="65"/>
      <c r="I23" s="11">
        <v>1222.54</v>
      </c>
      <c r="J23" s="11">
        <v>0</v>
      </c>
      <c r="K23" s="11">
        <v>1222.54</v>
      </c>
      <c r="L23" s="11"/>
      <c r="M23" s="41">
        <v>0</v>
      </c>
      <c r="N23" s="41">
        <f t="shared" si="4"/>
        <v>0</v>
      </c>
      <c r="O23" s="53">
        <f t="shared" si="5"/>
        <v>0</v>
      </c>
      <c r="P23" s="54"/>
      <c r="Q23" s="12"/>
      <c r="R23" s="12"/>
    </row>
    <row r="24" spans="1:18" ht="108" customHeight="1" x14ac:dyDescent="0.2">
      <c r="A24" s="30"/>
      <c r="B24" s="143" t="s">
        <v>57</v>
      </c>
      <c r="C24" s="143"/>
      <c r="D24" s="143"/>
      <c r="E24" s="143"/>
      <c r="F24" s="143"/>
      <c r="G24" s="143"/>
      <c r="H24" s="23" t="s">
        <v>55</v>
      </c>
      <c r="I24" s="24">
        <v>1222.54</v>
      </c>
      <c r="J24" s="24">
        <v>0</v>
      </c>
      <c r="K24" s="24">
        <v>0</v>
      </c>
      <c r="L24" s="24">
        <v>0.57999999999999996</v>
      </c>
      <c r="M24" s="47">
        <v>0</v>
      </c>
      <c r="N24" s="47">
        <v>0</v>
      </c>
      <c r="O24" s="60">
        <f t="shared" si="5"/>
        <v>4.7442210479820701E-4</v>
      </c>
      <c r="P24" s="61"/>
      <c r="Q24" s="108" t="s">
        <v>145</v>
      </c>
      <c r="R24" s="108" t="s">
        <v>145</v>
      </c>
    </row>
    <row r="25" spans="1:18" ht="107.25" customHeight="1" x14ac:dyDescent="0.2">
      <c r="A25" s="30"/>
      <c r="B25" s="143" t="s">
        <v>58</v>
      </c>
      <c r="C25" s="143"/>
      <c r="D25" s="143"/>
      <c r="E25" s="143"/>
      <c r="F25" s="143"/>
      <c r="G25" s="143"/>
      <c r="H25" s="23" t="s">
        <v>94</v>
      </c>
      <c r="I25" s="24">
        <v>3.55</v>
      </c>
      <c r="J25" s="24">
        <v>0</v>
      </c>
      <c r="K25" s="24">
        <v>0</v>
      </c>
      <c r="L25" s="24">
        <v>17825</v>
      </c>
      <c r="M25" s="47">
        <v>0</v>
      </c>
      <c r="N25" s="47">
        <v>0</v>
      </c>
      <c r="O25" s="60">
        <v>0</v>
      </c>
      <c r="P25" s="62"/>
      <c r="Q25" s="108" t="s">
        <v>145</v>
      </c>
      <c r="R25" s="108" t="s">
        <v>145</v>
      </c>
    </row>
    <row r="26" spans="1:18" ht="32.25" customHeight="1" x14ac:dyDescent="0.2">
      <c r="A26" s="30"/>
      <c r="B26" s="140" t="s">
        <v>56</v>
      </c>
      <c r="C26" s="140"/>
      <c r="D26" s="140"/>
      <c r="E26" s="140"/>
      <c r="F26" s="140"/>
      <c r="G26" s="140"/>
      <c r="H26" s="68" t="s">
        <v>55</v>
      </c>
      <c r="I26" s="16">
        <f>I25+I24</f>
        <v>1226.0899999999999</v>
      </c>
      <c r="J26" s="16">
        <f t="shared" ref="J26:K26" si="6">J25+J24</f>
        <v>0</v>
      </c>
      <c r="K26" s="16">
        <f t="shared" si="6"/>
        <v>0</v>
      </c>
      <c r="L26" s="16">
        <f>L25+L24</f>
        <v>17825.580000000002</v>
      </c>
      <c r="M26" s="43">
        <v>0</v>
      </c>
      <c r="N26" s="43">
        <v>0</v>
      </c>
      <c r="O26" s="56">
        <v>0</v>
      </c>
      <c r="P26" s="54">
        <f>L26/L8</f>
        <v>2.2275564023063022E-5</v>
      </c>
      <c r="Q26" s="15"/>
      <c r="R26" s="15"/>
    </row>
    <row r="27" spans="1:18" ht="15" hidden="1" customHeight="1" x14ac:dyDescent="0.2">
      <c r="A27" s="30"/>
      <c r="B27" s="34" t="s">
        <v>2</v>
      </c>
      <c r="C27" s="35" t="s">
        <v>9</v>
      </c>
      <c r="D27" s="36" t="s">
        <v>19</v>
      </c>
      <c r="E27" s="37" t="s">
        <v>18</v>
      </c>
      <c r="F27" s="70" t="s">
        <v>6</v>
      </c>
      <c r="G27" s="70" t="s">
        <v>17</v>
      </c>
      <c r="H27" s="70"/>
      <c r="I27" s="9">
        <v>2931657.12</v>
      </c>
      <c r="J27" s="9">
        <v>2900000</v>
      </c>
      <c r="K27" s="9">
        <v>2853329.6</v>
      </c>
      <c r="L27" s="9"/>
      <c r="M27" s="46">
        <f t="shared" si="3"/>
        <v>0</v>
      </c>
      <c r="N27" s="40">
        <f t="shared" si="4"/>
        <v>0</v>
      </c>
      <c r="O27" s="53">
        <f t="shared" si="5"/>
        <v>0</v>
      </c>
      <c r="P27" s="52"/>
      <c r="Q27" s="10"/>
      <c r="R27" s="10"/>
    </row>
    <row r="28" spans="1:18" ht="15" hidden="1" customHeight="1" x14ac:dyDescent="0.2">
      <c r="A28" s="30"/>
      <c r="B28" s="34"/>
      <c r="C28" s="35"/>
      <c r="D28" s="36"/>
      <c r="E28" s="37"/>
      <c r="F28" s="70" t="s">
        <v>16</v>
      </c>
      <c r="G28" s="70" t="s">
        <v>15</v>
      </c>
      <c r="H28" s="70"/>
      <c r="I28" s="9">
        <v>2870.4</v>
      </c>
      <c r="J28" s="9"/>
      <c r="K28" s="9">
        <v>2870.4</v>
      </c>
      <c r="L28" s="9"/>
      <c r="M28" s="46">
        <v>0</v>
      </c>
      <c r="N28" s="40">
        <f t="shared" si="4"/>
        <v>0</v>
      </c>
      <c r="O28" s="53">
        <f t="shared" si="5"/>
        <v>0</v>
      </c>
      <c r="P28" s="52"/>
      <c r="Q28" s="10"/>
      <c r="R28" s="10"/>
    </row>
    <row r="29" spans="1:18" ht="0.75" hidden="1" customHeight="1" x14ac:dyDescent="0.2">
      <c r="A29" s="30"/>
      <c r="B29" s="137" t="s">
        <v>14</v>
      </c>
      <c r="C29" s="137"/>
      <c r="D29" s="137"/>
      <c r="E29" s="137"/>
      <c r="F29" s="137"/>
      <c r="G29" s="137"/>
      <c r="H29" s="65"/>
      <c r="I29" s="11">
        <v>2934527.52</v>
      </c>
      <c r="J29" s="11">
        <f>J27</f>
        <v>2900000</v>
      </c>
      <c r="K29" s="11">
        <v>2856200</v>
      </c>
      <c r="L29" s="11"/>
      <c r="M29" s="41">
        <f t="shared" si="3"/>
        <v>0</v>
      </c>
      <c r="N29" s="41">
        <f t="shared" si="4"/>
        <v>0</v>
      </c>
      <c r="O29" s="53">
        <f t="shared" si="5"/>
        <v>0</v>
      </c>
      <c r="P29" s="54"/>
      <c r="Q29" s="12"/>
      <c r="R29" s="12"/>
    </row>
    <row r="30" spans="1:18" ht="24" hidden="1" customHeight="1" x14ac:dyDescent="0.2">
      <c r="A30" s="30"/>
      <c r="B30" s="142" t="s">
        <v>13</v>
      </c>
      <c r="C30" s="142"/>
      <c r="D30" s="142"/>
      <c r="E30" s="142"/>
      <c r="F30" s="142"/>
      <c r="G30" s="142"/>
      <c r="H30" s="67"/>
      <c r="I30" s="17">
        <v>2934527.52</v>
      </c>
      <c r="J30" s="17">
        <f>J29</f>
        <v>2900000</v>
      </c>
      <c r="K30" s="17">
        <v>2856200</v>
      </c>
      <c r="L30" s="17"/>
      <c r="M30" s="45">
        <f t="shared" si="3"/>
        <v>0</v>
      </c>
      <c r="N30" s="45">
        <f t="shared" si="4"/>
        <v>0</v>
      </c>
      <c r="O30" s="51">
        <f t="shared" si="5"/>
        <v>0</v>
      </c>
      <c r="P30" s="58"/>
      <c r="Q30" s="18"/>
      <c r="R30" s="18"/>
    </row>
    <row r="31" spans="1:18" ht="15" hidden="1" customHeight="1" x14ac:dyDescent="0.2">
      <c r="A31" s="30"/>
      <c r="B31" s="66" t="s">
        <v>2</v>
      </c>
      <c r="C31" s="66" t="s">
        <v>9</v>
      </c>
      <c r="D31" s="66" t="s">
        <v>8</v>
      </c>
      <c r="E31" s="66" t="s">
        <v>12</v>
      </c>
      <c r="F31" s="70" t="s">
        <v>1</v>
      </c>
      <c r="G31" s="70" t="s">
        <v>11</v>
      </c>
      <c r="H31" s="70"/>
      <c r="I31" s="9">
        <v>0</v>
      </c>
      <c r="J31" s="9">
        <v>10000</v>
      </c>
      <c r="K31" s="9">
        <v>0</v>
      </c>
      <c r="L31" s="9"/>
      <c r="M31" s="45">
        <f t="shared" si="3"/>
        <v>0</v>
      </c>
      <c r="N31" s="40">
        <v>0</v>
      </c>
      <c r="O31" s="51" t="e">
        <f t="shared" si="5"/>
        <v>#DIV/0!</v>
      </c>
      <c r="P31" s="59"/>
      <c r="Q31" s="19"/>
      <c r="R31" s="19"/>
    </row>
    <row r="32" spans="1:18" ht="15" hidden="1" customHeight="1" x14ac:dyDescent="0.2">
      <c r="A32" s="30"/>
      <c r="B32" s="142" t="s">
        <v>10</v>
      </c>
      <c r="C32" s="142"/>
      <c r="D32" s="142"/>
      <c r="E32" s="142"/>
      <c r="F32" s="142"/>
      <c r="G32" s="142"/>
      <c r="H32" s="67"/>
      <c r="I32" s="17">
        <v>0</v>
      </c>
      <c r="J32" s="17">
        <f>J31</f>
        <v>10000</v>
      </c>
      <c r="K32" s="17">
        <v>0</v>
      </c>
      <c r="L32" s="17"/>
      <c r="M32" s="45">
        <f t="shared" si="3"/>
        <v>0</v>
      </c>
      <c r="N32" s="40">
        <v>0</v>
      </c>
      <c r="O32" s="51">
        <v>0</v>
      </c>
      <c r="P32" s="59"/>
      <c r="Q32" s="19"/>
      <c r="R32" s="19"/>
    </row>
    <row r="33" spans="1:20" ht="15" hidden="1" customHeight="1" x14ac:dyDescent="0.2">
      <c r="A33" s="30"/>
      <c r="B33" s="66" t="s">
        <v>2</v>
      </c>
      <c r="C33" s="66" t="s">
        <v>9</v>
      </c>
      <c r="D33" s="66" t="s">
        <v>8</v>
      </c>
      <c r="E33" s="66" t="s">
        <v>7</v>
      </c>
      <c r="F33" s="70" t="s">
        <v>6</v>
      </c>
      <c r="G33" s="70" t="s">
        <v>5</v>
      </c>
      <c r="H33" s="70"/>
      <c r="I33" s="9">
        <v>161600</v>
      </c>
      <c r="J33" s="9">
        <v>108000</v>
      </c>
      <c r="K33" s="9">
        <v>161800</v>
      </c>
      <c r="L33" s="9"/>
      <c r="M33" s="45">
        <f t="shared" si="3"/>
        <v>0</v>
      </c>
      <c r="N33" s="40">
        <f t="shared" si="4"/>
        <v>0</v>
      </c>
      <c r="O33" s="51">
        <f t="shared" si="5"/>
        <v>0</v>
      </c>
      <c r="P33" s="59"/>
      <c r="Q33" s="19"/>
      <c r="R33" s="19"/>
    </row>
    <row r="34" spans="1:20" ht="14.25" hidden="1" customHeight="1" x14ac:dyDescent="0.2">
      <c r="A34" s="30"/>
      <c r="B34" s="142" t="s">
        <v>4</v>
      </c>
      <c r="C34" s="142"/>
      <c r="D34" s="142"/>
      <c r="E34" s="142"/>
      <c r="F34" s="142"/>
      <c r="G34" s="142"/>
      <c r="H34" s="67"/>
      <c r="I34" s="17">
        <v>161600</v>
      </c>
      <c r="J34" s="17">
        <f>J33</f>
        <v>108000</v>
      </c>
      <c r="K34" s="17">
        <v>161800</v>
      </c>
      <c r="L34" s="17"/>
      <c r="M34" s="45">
        <f t="shared" si="3"/>
        <v>0</v>
      </c>
      <c r="N34" s="40">
        <f t="shared" si="4"/>
        <v>0</v>
      </c>
      <c r="O34" s="51">
        <f t="shared" si="5"/>
        <v>0</v>
      </c>
      <c r="P34" s="59"/>
      <c r="Q34" s="19"/>
      <c r="R34" s="19"/>
    </row>
    <row r="35" spans="1:20" ht="30.75" hidden="1" customHeight="1" x14ac:dyDescent="0.2">
      <c r="A35" s="30"/>
      <c r="B35" s="141" t="s">
        <v>3</v>
      </c>
      <c r="C35" s="141"/>
      <c r="D35" s="141"/>
      <c r="E35" s="141"/>
      <c r="F35" s="141"/>
      <c r="G35" s="141"/>
      <c r="H35" s="69"/>
      <c r="I35" s="13">
        <v>161600</v>
      </c>
      <c r="J35" s="13">
        <f>J32+J34</f>
        <v>118000</v>
      </c>
      <c r="K35" s="13">
        <v>161800</v>
      </c>
      <c r="L35" s="13"/>
      <c r="M35" s="42">
        <f t="shared" si="3"/>
        <v>0</v>
      </c>
      <c r="N35" s="48">
        <f t="shared" si="4"/>
        <v>0</v>
      </c>
      <c r="O35" s="53">
        <f t="shared" si="5"/>
        <v>0</v>
      </c>
      <c r="P35" s="55"/>
      <c r="Q35" s="14"/>
      <c r="R35" s="14"/>
    </row>
    <row r="36" spans="1:20" ht="51" customHeight="1" x14ac:dyDescent="0.2">
      <c r="A36" s="30"/>
      <c r="B36" s="140" t="s">
        <v>105</v>
      </c>
      <c r="C36" s="140"/>
      <c r="D36" s="140"/>
      <c r="E36" s="140"/>
      <c r="F36" s="140"/>
      <c r="G36" s="140"/>
      <c r="H36" s="25" t="s">
        <v>59</v>
      </c>
      <c r="I36" s="16">
        <v>3096127.52</v>
      </c>
      <c r="J36" s="16">
        <v>3204500</v>
      </c>
      <c r="K36" s="16">
        <v>3782000</v>
      </c>
      <c r="L36" s="16">
        <v>4061957.29</v>
      </c>
      <c r="M36" s="43">
        <f t="shared" si="3"/>
        <v>126.75791199875175</v>
      </c>
      <c r="N36" s="43">
        <f t="shared" si="4"/>
        <v>107.40236092014808</v>
      </c>
      <c r="O36" s="56">
        <f t="shared" si="5"/>
        <v>1.311947671328473</v>
      </c>
      <c r="P36" s="54">
        <f>L36/L8</f>
        <v>5.0759857279450409E-3</v>
      </c>
      <c r="Q36" s="81" t="s">
        <v>113</v>
      </c>
      <c r="R36" s="81" t="s">
        <v>113</v>
      </c>
      <c r="T36" s="7"/>
    </row>
    <row r="37" spans="1:20" ht="27" customHeight="1" x14ac:dyDescent="0.2">
      <c r="A37" s="30"/>
      <c r="B37" s="136" t="s">
        <v>30</v>
      </c>
      <c r="C37" s="136"/>
      <c r="D37" s="136"/>
      <c r="E37" s="136"/>
      <c r="F37" s="136"/>
      <c r="G37" s="136"/>
      <c r="H37" s="8"/>
      <c r="I37" s="26">
        <f>I42+I43+I44+I48+I49+I50</f>
        <v>114052913.70999999</v>
      </c>
      <c r="J37" s="26">
        <f>J42+J43+J44+J48+J49</f>
        <v>57032700</v>
      </c>
      <c r="K37" s="26">
        <f>K42+K43+K44+K48+K49+K50</f>
        <v>93641036.129999995</v>
      </c>
      <c r="L37" s="26">
        <f>L42+L43+L44+L48+L49+L50</f>
        <v>113839399.95</v>
      </c>
      <c r="M37" s="39">
        <f t="shared" si="3"/>
        <v>199.60373601460216</v>
      </c>
      <c r="N37" s="39">
        <f t="shared" si="4"/>
        <v>121.5699918056855</v>
      </c>
      <c r="O37" s="49">
        <f t="shared" si="5"/>
        <v>0.99812794120680781</v>
      </c>
      <c r="P37" s="50">
        <f>L37/L8</f>
        <v>0.14225830755202928</v>
      </c>
      <c r="Q37" s="22"/>
      <c r="R37" s="22"/>
    </row>
    <row r="38" spans="1:20" ht="138" customHeight="1" x14ac:dyDescent="0.2">
      <c r="A38" s="30"/>
      <c r="B38" s="139" t="s">
        <v>68</v>
      </c>
      <c r="C38" s="139"/>
      <c r="D38" s="139"/>
      <c r="E38" s="139"/>
      <c r="F38" s="139"/>
      <c r="G38" s="139"/>
      <c r="H38" s="27" t="s">
        <v>61</v>
      </c>
      <c r="I38" s="21">
        <v>246490.87</v>
      </c>
      <c r="J38" s="21">
        <v>171200</v>
      </c>
      <c r="K38" s="21">
        <v>300000</v>
      </c>
      <c r="L38" s="21">
        <v>299779.03000000003</v>
      </c>
      <c r="M38" s="44">
        <f t="shared" si="3"/>
        <v>175.10457359813086</v>
      </c>
      <c r="N38" s="44">
        <f t="shared" si="4"/>
        <v>99.92634333333335</v>
      </c>
      <c r="O38" s="57">
        <f t="shared" si="5"/>
        <v>1.216187155329526</v>
      </c>
      <c r="P38" s="59"/>
      <c r="Q38" s="82" t="s">
        <v>114</v>
      </c>
      <c r="R38" s="20"/>
    </row>
    <row r="39" spans="1:20" ht="51" customHeight="1" x14ac:dyDescent="0.2">
      <c r="A39" s="30"/>
      <c r="B39" s="139" t="s">
        <v>65</v>
      </c>
      <c r="C39" s="139"/>
      <c r="D39" s="139"/>
      <c r="E39" s="139"/>
      <c r="F39" s="139"/>
      <c r="G39" s="139"/>
      <c r="H39" s="27" t="s">
        <v>60</v>
      </c>
      <c r="I39" s="21">
        <v>29975304.190000001</v>
      </c>
      <c r="J39" s="21">
        <v>19540000</v>
      </c>
      <c r="K39" s="21">
        <v>21943000</v>
      </c>
      <c r="L39" s="21">
        <v>38561316.619999997</v>
      </c>
      <c r="M39" s="44">
        <f t="shared" si="3"/>
        <v>197.34553029682701</v>
      </c>
      <c r="N39" s="44">
        <f t="shared" si="4"/>
        <v>175.73402278630996</v>
      </c>
      <c r="O39" s="57">
        <f t="shared" si="5"/>
        <v>1.2864362068046789</v>
      </c>
      <c r="P39" s="59"/>
      <c r="Q39" s="75" t="s">
        <v>97</v>
      </c>
      <c r="R39" s="75" t="s">
        <v>97</v>
      </c>
    </row>
    <row r="40" spans="1:20" ht="101.25" customHeight="1" x14ac:dyDescent="0.2">
      <c r="A40" s="30"/>
      <c r="B40" s="139" t="s">
        <v>69</v>
      </c>
      <c r="C40" s="139"/>
      <c r="D40" s="139"/>
      <c r="E40" s="139"/>
      <c r="F40" s="139"/>
      <c r="G40" s="139"/>
      <c r="H40" s="27" t="s">
        <v>62</v>
      </c>
      <c r="I40" s="21">
        <v>144602.57</v>
      </c>
      <c r="J40" s="21">
        <v>90600</v>
      </c>
      <c r="K40" s="21">
        <v>1108504.69</v>
      </c>
      <c r="L40" s="21">
        <v>1108504.69</v>
      </c>
      <c r="M40" s="44">
        <f t="shared" si="3"/>
        <v>1223.515110375276</v>
      </c>
      <c r="N40" s="44">
        <f t="shared" si="4"/>
        <v>100</v>
      </c>
      <c r="O40" s="57">
        <f t="shared" si="5"/>
        <v>7.6658712912225546</v>
      </c>
      <c r="P40" s="59"/>
      <c r="Q40" s="74" t="s">
        <v>116</v>
      </c>
      <c r="R40" s="76"/>
    </row>
    <row r="41" spans="1:20" ht="51" customHeight="1" x14ac:dyDescent="0.2">
      <c r="A41" s="30"/>
      <c r="B41" s="139" t="s">
        <v>66</v>
      </c>
      <c r="C41" s="139"/>
      <c r="D41" s="139"/>
      <c r="E41" s="139"/>
      <c r="F41" s="139"/>
      <c r="G41" s="139"/>
      <c r="H41" s="27" t="s">
        <v>63</v>
      </c>
      <c r="I41" s="21">
        <v>1969177.95</v>
      </c>
      <c r="J41" s="21">
        <v>800000</v>
      </c>
      <c r="K41" s="21">
        <v>3021200</v>
      </c>
      <c r="L41" s="21">
        <v>3021209.5</v>
      </c>
      <c r="M41" s="44">
        <f t="shared" si="3"/>
        <v>377.65118749999999</v>
      </c>
      <c r="N41" s="44">
        <f t="shared" si="4"/>
        <v>100.00031444459154</v>
      </c>
      <c r="O41" s="57">
        <f t="shared" si="5"/>
        <v>1.5342491012556789</v>
      </c>
      <c r="P41" s="59"/>
      <c r="Q41" s="83" t="s">
        <v>115</v>
      </c>
      <c r="R41" s="76"/>
    </row>
    <row r="42" spans="1:20" ht="59.25" customHeight="1" x14ac:dyDescent="0.2">
      <c r="A42" s="30"/>
      <c r="B42" s="137" t="s">
        <v>67</v>
      </c>
      <c r="C42" s="137"/>
      <c r="D42" s="137"/>
      <c r="E42" s="137"/>
      <c r="F42" s="137"/>
      <c r="G42" s="137"/>
      <c r="H42" s="28" t="s">
        <v>64</v>
      </c>
      <c r="I42" s="16">
        <v>32335575.579999998</v>
      </c>
      <c r="J42" s="16">
        <v>20601800</v>
      </c>
      <c r="K42" s="16">
        <f>K38+K39+K40+K41</f>
        <v>26372704.690000001</v>
      </c>
      <c r="L42" s="16">
        <f>L38+L39+L40+L41</f>
        <v>42990809.839999996</v>
      </c>
      <c r="M42" s="43">
        <f t="shared" si="3"/>
        <v>208.67501791105633</v>
      </c>
      <c r="N42" s="43">
        <f t="shared" si="4"/>
        <v>163.0125174696293</v>
      </c>
      <c r="O42" s="56">
        <f t="shared" si="5"/>
        <v>1.3295204760972434</v>
      </c>
      <c r="P42" s="54">
        <f>L42/L8</f>
        <v>5.3723050638141798E-2</v>
      </c>
      <c r="Q42" s="77" t="s">
        <v>85</v>
      </c>
      <c r="R42" s="77" t="s">
        <v>85</v>
      </c>
    </row>
    <row r="43" spans="1:20" ht="79.5" customHeight="1" x14ac:dyDescent="0.2">
      <c r="A43" s="30"/>
      <c r="B43" s="145" t="s">
        <v>72</v>
      </c>
      <c r="C43" s="145"/>
      <c r="D43" s="145"/>
      <c r="E43" s="145"/>
      <c r="F43" s="145"/>
      <c r="G43" s="145"/>
      <c r="H43" s="28" t="s">
        <v>70</v>
      </c>
      <c r="I43" s="16">
        <v>9360294.9199999999</v>
      </c>
      <c r="J43" s="16">
        <v>2972500</v>
      </c>
      <c r="K43" s="16">
        <v>3732373</v>
      </c>
      <c r="L43" s="16">
        <v>3732993.67</v>
      </c>
      <c r="M43" s="43">
        <f t="shared" ref="M43:M48" si="7">L43/J43*100</f>
        <v>125.58431185870479</v>
      </c>
      <c r="N43" s="43">
        <f t="shared" ref="N43:N48" si="8">L43/K43*100</f>
        <v>100.0166293668934</v>
      </c>
      <c r="O43" s="56">
        <f t="shared" ref="O43:O48" si="9">L43/I43</f>
        <v>0.39881154407045116</v>
      </c>
      <c r="P43" s="54">
        <f>L43/L8</f>
        <v>4.6648995148418169E-3</v>
      </c>
      <c r="Q43" s="73" t="s">
        <v>117</v>
      </c>
      <c r="R43" s="78"/>
    </row>
    <row r="44" spans="1:20" ht="54.75" customHeight="1" x14ac:dyDescent="0.2">
      <c r="A44" s="30"/>
      <c r="B44" s="137" t="s">
        <v>73</v>
      </c>
      <c r="C44" s="137"/>
      <c r="D44" s="137"/>
      <c r="E44" s="137"/>
      <c r="F44" s="137"/>
      <c r="G44" s="137"/>
      <c r="H44" s="28" t="s">
        <v>71</v>
      </c>
      <c r="I44" s="16">
        <v>8464954.1199999992</v>
      </c>
      <c r="J44" s="16">
        <v>9200000</v>
      </c>
      <c r="K44" s="16">
        <v>8820874.1400000006</v>
      </c>
      <c r="L44" s="16">
        <v>9257562.6099999994</v>
      </c>
      <c r="M44" s="43">
        <f t="shared" si="7"/>
        <v>100.62568054347824</v>
      </c>
      <c r="N44" s="43">
        <f t="shared" si="8"/>
        <v>104.95062578911254</v>
      </c>
      <c r="O44" s="56">
        <f t="shared" si="9"/>
        <v>1.093634115290397</v>
      </c>
      <c r="P44" s="54">
        <f>L44/L8</f>
        <v>1.1568623776425193E-2</v>
      </c>
      <c r="Q44" s="71"/>
      <c r="R44" s="77" t="s">
        <v>86</v>
      </c>
    </row>
    <row r="45" spans="1:20" ht="77.25" customHeight="1" x14ac:dyDescent="0.2">
      <c r="A45" s="30"/>
      <c r="B45" s="144" t="s">
        <v>77</v>
      </c>
      <c r="C45" s="144"/>
      <c r="D45" s="144"/>
      <c r="E45" s="144"/>
      <c r="F45" s="144"/>
      <c r="G45" s="144"/>
      <c r="H45" s="70" t="s">
        <v>74</v>
      </c>
      <c r="I45" s="21">
        <v>37696854.640000001</v>
      </c>
      <c r="J45" s="21">
        <v>23000000</v>
      </c>
      <c r="K45" s="21">
        <v>42200000</v>
      </c>
      <c r="L45" s="21">
        <v>44394618.039999999</v>
      </c>
      <c r="M45" s="44">
        <f t="shared" si="7"/>
        <v>193.02007843478259</v>
      </c>
      <c r="N45" s="44">
        <f t="shared" si="8"/>
        <v>105.20051668246447</v>
      </c>
      <c r="O45" s="57">
        <f t="shared" si="9"/>
        <v>1.1776743302316004</v>
      </c>
      <c r="P45" s="59"/>
      <c r="Q45" s="75" t="s">
        <v>98</v>
      </c>
      <c r="R45" s="75" t="s">
        <v>98</v>
      </c>
    </row>
    <row r="46" spans="1:20" ht="60" customHeight="1" x14ac:dyDescent="0.2">
      <c r="A46" s="30"/>
      <c r="B46" s="138" t="s">
        <v>78</v>
      </c>
      <c r="C46" s="138"/>
      <c r="D46" s="138"/>
      <c r="E46" s="138"/>
      <c r="F46" s="138"/>
      <c r="G46" s="138"/>
      <c r="H46" s="70" t="s">
        <v>75</v>
      </c>
      <c r="I46" s="21">
        <v>2447268.37</v>
      </c>
      <c r="J46" s="21">
        <v>500000</v>
      </c>
      <c r="K46" s="21">
        <v>3390000</v>
      </c>
      <c r="L46" s="21">
        <v>3413136.65</v>
      </c>
      <c r="M46" s="44">
        <f t="shared" si="7"/>
        <v>682.62732999999992</v>
      </c>
      <c r="N46" s="44">
        <f t="shared" si="8"/>
        <v>100.68249705014749</v>
      </c>
      <c r="O46" s="57">
        <f t="shared" si="9"/>
        <v>1.3946719909594549</v>
      </c>
      <c r="P46" s="59"/>
      <c r="Q46" s="74" t="s">
        <v>118</v>
      </c>
      <c r="R46" s="79"/>
    </row>
    <row r="47" spans="1:20" ht="48" customHeight="1" x14ac:dyDescent="0.2">
      <c r="A47" s="30"/>
      <c r="B47" s="138" t="s">
        <v>79</v>
      </c>
      <c r="C47" s="138"/>
      <c r="D47" s="138"/>
      <c r="E47" s="138"/>
      <c r="F47" s="138"/>
      <c r="G47" s="138"/>
      <c r="H47" s="70" t="s">
        <v>76</v>
      </c>
      <c r="I47" s="21">
        <v>1781405.72</v>
      </c>
      <c r="J47" s="21">
        <v>450000</v>
      </c>
      <c r="K47" s="21">
        <v>545000</v>
      </c>
      <c r="L47" s="21">
        <v>561615.18999999994</v>
      </c>
      <c r="M47" s="44">
        <f t="shared" si="7"/>
        <v>124.80337555555553</v>
      </c>
      <c r="N47" s="44">
        <f t="shared" si="8"/>
        <v>103.04865871559632</v>
      </c>
      <c r="O47" s="57">
        <f t="shared" si="9"/>
        <v>0.31526517721072544</v>
      </c>
      <c r="P47" s="59"/>
      <c r="Q47" s="74" t="s">
        <v>119</v>
      </c>
      <c r="R47" s="79"/>
    </row>
    <row r="48" spans="1:20" ht="45" customHeight="1" x14ac:dyDescent="0.2">
      <c r="A48" s="30"/>
      <c r="B48" s="137" t="s">
        <v>82</v>
      </c>
      <c r="C48" s="137"/>
      <c r="D48" s="137"/>
      <c r="E48" s="137"/>
      <c r="F48" s="137"/>
      <c r="G48" s="137"/>
      <c r="H48" s="68" t="s">
        <v>74</v>
      </c>
      <c r="I48" s="16">
        <v>41925528.729999997</v>
      </c>
      <c r="J48" s="16">
        <f>J45+J46+J47</f>
        <v>23950000</v>
      </c>
      <c r="K48" s="16">
        <f>K45+K46+K47</f>
        <v>46135000</v>
      </c>
      <c r="L48" s="16">
        <f>L45+L46+L47</f>
        <v>48369369.879999995</v>
      </c>
      <c r="M48" s="43">
        <f t="shared" si="7"/>
        <v>201.95979073068892</v>
      </c>
      <c r="N48" s="43">
        <f t="shared" si="8"/>
        <v>104.8431123442072</v>
      </c>
      <c r="O48" s="56">
        <f t="shared" si="9"/>
        <v>1.1536973139086277</v>
      </c>
      <c r="P48" s="54">
        <f>L48/L8</f>
        <v>6.0444316286884132E-2</v>
      </c>
      <c r="Q48" s="63"/>
      <c r="R48" s="73"/>
    </row>
    <row r="49" spans="1:18" ht="96.75" customHeight="1" x14ac:dyDescent="0.2">
      <c r="A49" s="30"/>
      <c r="B49" s="137" t="s">
        <v>80</v>
      </c>
      <c r="C49" s="137"/>
      <c r="D49" s="137"/>
      <c r="E49" s="137"/>
      <c r="F49" s="137"/>
      <c r="G49" s="137"/>
      <c r="H49" s="29" t="s">
        <v>81</v>
      </c>
      <c r="I49" s="16">
        <v>21985560.359999999</v>
      </c>
      <c r="J49" s="16">
        <v>308400</v>
      </c>
      <c r="K49" s="16">
        <v>8505985</v>
      </c>
      <c r="L49" s="16">
        <v>9414564.6500000004</v>
      </c>
      <c r="M49" s="43">
        <f t="shared" ref="M49" si="10">L49/J49*100</f>
        <v>3052.7122730220494</v>
      </c>
      <c r="N49" s="43">
        <f t="shared" ref="N49:N50" si="11">L49/K49*100</f>
        <v>110.68165121382181</v>
      </c>
      <c r="O49" s="56">
        <f t="shared" ref="O49:O50" si="12">L49/I49</f>
        <v>0.42821581510056178</v>
      </c>
      <c r="P49" s="54">
        <f>L49/L8</f>
        <v>1.1764819860579062E-2</v>
      </c>
      <c r="Q49" s="77" t="s">
        <v>120</v>
      </c>
      <c r="R49" s="77" t="s">
        <v>95</v>
      </c>
    </row>
    <row r="50" spans="1:18" ht="22.5" customHeight="1" x14ac:dyDescent="0.2">
      <c r="A50" s="30"/>
      <c r="B50" s="137" t="s">
        <v>84</v>
      </c>
      <c r="C50" s="137"/>
      <c r="D50" s="137"/>
      <c r="E50" s="137"/>
      <c r="F50" s="137"/>
      <c r="G50" s="137"/>
      <c r="H50" s="29" t="s">
        <v>83</v>
      </c>
      <c r="I50" s="16">
        <v>-19000</v>
      </c>
      <c r="J50" s="16">
        <v>0</v>
      </c>
      <c r="K50" s="16">
        <v>74099.3</v>
      </c>
      <c r="L50" s="16">
        <v>74099.3</v>
      </c>
      <c r="M50" s="43">
        <v>0</v>
      </c>
      <c r="N50" s="43">
        <f t="shared" si="11"/>
        <v>100</v>
      </c>
      <c r="O50" s="56">
        <f t="shared" si="12"/>
        <v>-3.8999631578947369</v>
      </c>
      <c r="P50" s="54">
        <f>L50/L8</f>
        <v>9.2597475157282615E-5</v>
      </c>
      <c r="Q50" s="15"/>
      <c r="R50" s="80"/>
    </row>
    <row r="51" spans="1:18" ht="22.5" customHeight="1" x14ac:dyDescent="0.2">
      <c r="A51" s="30"/>
      <c r="B51" s="114" t="s">
        <v>121</v>
      </c>
      <c r="C51" s="115"/>
      <c r="D51" s="115"/>
      <c r="E51" s="115"/>
      <c r="F51" s="115"/>
      <c r="G51" s="116"/>
      <c r="H51" s="84" t="s">
        <v>122</v>
      </c>
      <c r="I51" s="16">
        <f>I52+I57+I58</f>
        <v>2520681409.5499997</v>
      </c>
      <c r="J51" s="16">
        <f t="shared" ref="J51:L51" si="13">J52+J57+J58</f>
        <v>2637633600</v>
      </c>
      <c r="K51" s="16">
        <f t="shared" si="13"/>
        <v>3111519484.7599998</v>
      </c>
      <c r="L51" s="16">
        <f t="shared" si="13"/>
        <v>2550538363.1700001</v>
      </c>
      <c r="M51" s="43">
        <f>L51/J51*100</f>
        <v>96.697978186583612</v>
      </c>
      <c r="N51" s="43">
        <f>L51/K51*100</f>
        <v>81.97083051102058</v>
      </c>
      <c r="O51" s="56">
        <f>L51/I51</f>
        <v>1.0118447946285012</v>
      </c>
      <c r="P51" s="54"/>
      <c r="Q51" s="95"/>
      <c r="R51" s="95"/>
    </row>
    <row r="52" spans="1:18" ht="26.25" customHeight="1" x14ac:dyDescent="0.2">
      <c r="A52" s="4"/>
      <c r="B52" s="111" t="s">
        <v>123</v>
      </c>
      <c r="C52" s="112"/>
      <c r="D52" s="112"/>
      <c r="E52" s="112"/>
      <c r="F52" s="112"/>
      <c r="G52" s="113"/>
      <c r="H52" s="96" t="s">
        <v>124</v>
      </c>
      <c r="I52" s="97">
        <f>I53+I54+I55+I56</f>
        <v>2479800064.6099997</v>
      </c>
      <c r="J52" s="97">
        <f t="shared" ref="J52:L52" si="14">J53+J54+J55+J56</f>
        <v>2637633600</v>
      </c>
      <c r="K52" s="97">
        <f t="shared" si="14"/>
        <v>3072045395.3699999</v>
      </c>
      <c r="L52" s="97">
        <f t="shared" si="14"/>
        <v>2511064274.3299999</v>
      </c>
      <c r="M52" s="43">
        <f t="shared" ref="M52:M59" si="15">L52/J52*100</f>
        <v>95.2014060758856</v>
      </c>
      <c r="N52" s="43">
        <f t="shared" ref="N52:N59" si="16">L52/K52*100</f>
        <v>81.739165642360732</v>
      </c>
      <c r="O52" s="56">
        <f t="shared" ref="O52:O59" si="17">L52/I52</f>
        <v>1.0126075525870741</v>
      </c>
      <c r="P52" s="54"/>
      <c r="Q52" s="98"/>
      <c r="R52" s="98"/>
    </row>
    <row r="53" spans="1:18" ht="135" customHeight="1" x14ac:dyDescent="0.2">
      <c r="A53" s="4"/>
      <c r="B53" s="117" t="s">
        <v>125</v>
      </c>
      <c r="C53" s="118"/>
      <c r="D53" s="118"/>
      <c r="E53" s="118"/>
      <c r="F53" s="118"/>
      <c r="G53" s="119"/>
      <c r="H53" s="92" t="s">
        <v>137</v>
      </c>
      <c r="I53" s="89">
        <v>456941700</v>
      </c>
      <c r="J53" s="89">
        <v>467326600</v>
      </c>
      <c r="K53" s="89">
        <v>641364200</v>
      </c>
      <c r="L53" s="89">
        <v>641364200</v>
      </c>
      <c r="M53" s="47">
        <f t="shared" si="15"/>
        <v>137.24110718285669</v>
      </c>
      <c r="N53" s="47">
        <f t="shared" si="16"/>
        <v>100</v>
      </c>
      <c r="O53" s="60">
        <f t="shared" si="17"/>
        <v>1.4036018161616679</v>
      </c>
      <c r="P53" s="61"/>
      <c r="Q53" s="94" t="s">
        <v>138</v>
      </c>
      <c r="R53" s="93"/>
    </row>
    <row r="54" spans="1:18" ht="96" customHeight="1" x14ac:dyDescent="0.2">
      <c r="A54" s="4"/>
      <c r="B54" s="120" t="s">
        <v>126</v>
      </c>
      <c r="C54" s="121"/>
      <c r="D54" s="121"/>
      <c r="E54" s="121"/>
      <c r="F54" s="121"/>
      <c r="G54" s="122"/>
      <c r="H54" s="92" t="s">
        <v>136</v>
      </c>
      <c r="I54" s="89">
        <v>514200754.81</v>
      </c>
      <c r="J54" s="89">
        <v>767054200</v>
      </c>
      <c r="K54" s="89">
        <v>899975259.65999997</v>
      </c>
      <c r="L54" s="89">
        <v>398710802.20999998</v>
      </c>
      <c r="M54" s="47">
        <f t="shared" si="15"/>
        <v>51.979482311680194</v>
      </c>
      <c r="N54" s="47">
        <f t="shared" si="16"/>
        <v>44.302418086540314</v>
      </c>
      <c r="O54" s="60">
        <f t="shared" si="17"/>
        <v>0.77539909943797303</v>
      </c>
      <c r="P54" s="90"/>
      <c r="Q54" s="94" t="s">
        <v>139</v>
      </c>
      <c r="R54" s="94" t="s">
        <v>139</v>
      </c>
    </row>
    <row r="55" spans="1:18" ht="93" customHeight="1" x14ac:dyDescent="0.2">
      <c r="A55" s="4"/>
      <c r="B55" s="117" t="s">
        <v>127</v>
      </c>
      <c r="C55" s="118"/>
      <c r="D55" s="118"/>
      <c r="E55" s="118"/>
      <c r="F55" s="118"/>
      <c r="G55" s="119"/>
      <c r="H55" s="92" t="s">
        <v>135</v>
      </c>
      <c r="I55" s="89">
        <v>1229613166.04</v>
      </c>
      <c r="J55" s="89">
        <v>1259052400</v>
      </c>
      <c r="K55" s="89">
        <v>1275626000</v>
      </c>
      <c r="L55" s="89">
        <v>1273967775.96</v>
      </c>
      <c r="M55" s="47">
        <f t="shared" si="15"/>
        <v>101.18465092954034</v>
      </c>
      <c r="N55" s="47">
        <f t="shared" si="16"/>
        <v>99.870007036545189</v>
      </c>
      <c r="O55" s="60">
        <f t="shared" si="17"/>
        <v>1.0360720030860153</v>
      </c>
      <c r="P55" s="91"/>
      <c r="Q55" s="94" t="s">
        <v>140</v>
      </c>
      <c r="R55" s="94" t="s">
        <v>140</v>
      </c>
    </row>
    <row r="56" spans="1:18" ht="138.75" customHeight="1" x14ac:dyDescent="0.2">
      <c r="A56" s="4"/>
      <c r="B56" s="117" t="s">
        <v>128</v>
      </c>
      <c r="C56" s="118"/>
      <c r="D56" s="118"/>
      <c r="E56" s="118"/>
      <c r="F56" s="118"/>
      <c r="G56" s="119"/>
      <c r="H56" s="92" t="s">
        <v>134</v>
      </c>
      <c r="I56" s="89">
        <v>279044443.75999999</v>
      </c>
      <c r="J56" s="89">
        <v>144200400</v>
      </c>
      <c r="K56" s="89">
        <v>255079935.71000001</v>
      </c>
      <c r="L56" s="89">
        <v>197021496.16</v>
      </c>
      <c r="M56" s="47">
        <f t="shared" si="15"/>
        <v>136.63033955523008</v>
      </c>
      <c r="N56" s="47">
        <f t="shared" si="16"/>
        <v>77.239119420193617</v>
      </c>
      <c r="O56" s="60">
        <f t="shared" si="17"/>
        <v>0.7060577645095627</v>
      </c>
      <c r="P56" s="91"/>
      <c r="Q56" s="94" t="s">
        <v>141</v>
      </c>
      <c r="R56" s="94" t="s">
        <v>141</v>
      </c>
    </row>
    <row r="57" spans="1:18" ht="38.25" customHeight="1" x14ac:dyDescent="0.2">
      <c r="A57" s="4"/>
      <c r="B57" s="114" t="s">
        <v>129</v>
      </c>
      <c r="C57" s="115"/>
      <c r="D57" s="115"/>
      <c r="E57" s="115"/>
      <c r="F57" s="115"/>
      <c r="G57" s="116"/>
      <c r="H57" s="96" t="s">
        <v>132</v>
      </c>
      <c r="I57" s="99">
        <v>40966432.159999996</v>
      </c>
      <c r="J57" s="99">
        <v>0</v>
      </c>
      <c r="K57" s="99">
        <v>43569737</v>
      </c>
      <c r="L57" s="99">
        <v>43569737</v>
      </c>
      <c r="M57" s="43">
        <v>0</v>
      </c>
      <c r="N57" s="43">
        <f t="shared" si="16"/>
        <v>100</v>
      </c>
      <c r="O57" s="56">
        <f t="shared" si="17"/>
        <v>1.0635472679151663</v>
      </c>
      <c r="P57" s="100"/>
      <c r="Q57" s="101" t="s">
        <v>142</v>
      </c>
      <c r="R57" s="101" t="s">
        <v>142</v>
      </c>
    </row>
    <row r="58" spans="1:18" ht="52.5" customHeight="1" x14ac:dyDescent="0.2">
      <c r="A58" s="4"/>
      <c r="B58" s="114" t="s">
        <v>130</v>
      </c>
      <c r="C58" s="115"/>
      <c r="D58" s="115"/>
      <c r="E58" s="115"/>
      <c r="F58" s="115"/>
      <c r="G58" s="116"/>
      <c r="H58" s="96" t="s">
        <v>133</v>
      </c>
      <c r="I58" s="99">
        <v>-85087.22</v>
      </c>
      <c r="J58" s="99">
        <v>0</v>
      </c>
      <c r="K58" s="99">
        <v>-4095647.61</v>
      </c>
      <c r="L58" s="99">
        <v>-4095648.16</v>
      </c>
      <c r="M58" s="43">
        <v>0</v>
      </c>
      <c r="N58" s="43">
        <f t="shared" si="16"/>
        <v>100.00001342888972</v>
      </c>
      <c r="O58" s="56" t="s">
        <v>144</v>
      </c>
      <c r="P58" s="100"/>
      <c r="Q58" s="101" t="s">
        <v>143</v>
      </c>
      <c r="R58" s="101" t="s">
        <v>143</v>
      </c>
    </row>
    <row r="59" spans="1:18" ht="36" customHeight="1" x14ac:dyDescent="0.2">
      <c r="A59" s="4"/>
      <c r="B59" s="123" t="s">
        <v>131</v>
      </c>
      <c r="C59" s="124"/>
      <c r="D59" s="124"/>
      <c r="E59" s="124"/>
      <c r="F59" s="124"/>
      <c r="G59" s="125"/>
      <c r="H59" s="102"/>
      <c r="I59" s="103">
        <f>I51+I8</f>
        <v>3232753123.1799998</v>
      </c>
      <c r="J59" s="103">
        <f>J51+J8</f>
        <v>3302807400</v>
      </c>
      <c r="K59" s="103">
        <f>K51+K8</f>
        <v>3867123698.6399999</v>
      </c>
      <c r="L59" s="103">
        <f>L51+L8</f>
        <v>3350768605.6700001</v>
      </c>
      <c r="M59" s="104">
        <f t="shared" si="15"/>
        <v>101.45213449836645</v>
      </c>
      <c r="N59" s="104">
        <f t="shared" si="16"/>
        <v>86.647567204752391</v>
      </c>
      <c r="O59" s="105">
        <f t="shared" si="17"/>
        <v>1.0365061846646397</v>
      </c>
      <c r="P59" s="106"/>
      <c r="Q59" s="107"/>
      <c r="R59" s="107"/>
    </row>
    <row r="60" spans="1:18" ht="11.25" customHeight="1" x14ac:dyDescent="0.2">
      <c r="A60" s="3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7"/>
      <c r="M60" s="87"/>
      <c r="N60" s="87"/>
      <c r="O60" s="88"/>
      <c r="P60" s="88"/>
      <c r="Q60" s="88"/>
      <c r="R60" s="88"/>
    </row>
    <row r="61" spans="1:18" ht="22.5" customHeight="1" x14ac:dyDescent="0.2">
      <c r="A61" s="3" t="s">
        <v>0</v>
      </c>
      <c r="B61" s="110" t="s">
        <v>147</v>
      </c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</row>
    <row r="62" spans="1:18" x14ac:dyDescent="0.2"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</row>
    <row r="63" spans="1:18" x14ac:dyDescent="0.2"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</row>
    <row r="64" spans="1:18" x14ac:dyDescent="0.2"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</row>
    <row r="65" spans="2:18" x14ac:dyDescent="0.2"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</row>
    <row r="66" spans="2:18" x14ac:dyDescent="0.2"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</row>
    <row r="67" spans="2:18" x14ac:dyDescent="0.2"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</row>
    <row r="68" spans="2:18" x14ac:dyDescent="0.2"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</row>
    <row r="69" spans="2:18" x14ac:dyDescent="0.2"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</row>
    <row r="70" spans="2:18" x14ac:dyDescent="0.2"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</row>
    <row r="71" spans="2:18" x14ac:dyDescent="0.2"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</row>
    <row r="72" spans="2:18" x14ac:dyDescent="0.2"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</row>
    <row r="73" spans="2:18" x14ac:dyDescent="0.2"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</row>
    <row r="74" spans="2:18" x14ac:dyDescent="0.2"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</row>
    <row r="75" spans="2:18" x14ac:dyDescent="0.2"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</row>
    <row r="76" spans="2:18" x14ac:dyDescent="0.2"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</row>
    <row r="77" spans="2:18" x14ac:dyDescent="0.2"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</row>
    <row r="78" spans="2:18" x14ac:dyDescent="0.2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</row>
    <row r="79" spans="2:18" x14ac:dyDescent="0.2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</row>
    <row r="80" spans="2:18" x14ac:dyDescent="0.2"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</row>
    <row r="81" spans="2:18" x14ac:dyDescent="0.2"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</row>
    <row r="82" spans="2:18" x14ac:dyDescent="0.2"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</row>
  </sheetData>
  <mergeCells count="61">
    <mergeCell ref="B1:Q1"/>
    <mergeCell ref="B2:Q2"/>
    <mergeCell ref="B3:Q3"/>
    <mergeCell ref="B16:G16"/>
    <mergeCell ref="B38:G38"/>
    <mergeCell ref="B19:G19"/>
    <mergeCell ref="B23:G23"/>
    <mergeCell ref="B20:G20"/>
    <mergeCell ref="B37:G37"/>
    <mergeCell ref="I5:I7"/>
    <mergeCell ref="B34:G34"/>
    <mergeCell ref="B11:G11"/>
    <mergeCell ref="B18:G18"/>
    <mergeCell ref="H5:H7"/>
    <mergeCell ref="B5:G7"/>
    <mergeCell ref="B8:G8"/>
    <mergeCell ref="B49:G49"/>
    <mergeCell ref="B50:G50"/>
    <mergeCell ref="B10:G10"/>
    <mergeCell ref="B15:G15"/>
    <mergeCell ref="B13:G13"/>
    <mergeCell ref="B26:G26"/>
    <mergeCell ref="B24:G24"/>
    <mergeCell ref="B42:G42"/>
    <mergeCell ref="B45:G45"/>
    <mergeCell ref="B12:G12"/>
    <mergeCell ref="B17:G17"/>
    <mergeCell ref="B14:G14"/>
    <mergeCell ref="B40:G40"/>
    <mergeCell ref="B43:G43"/>
    <mergeCell ref="B39:G39"/>
    <mergeCell ref="B9:G9"/>
    <mergeCell ref="B48:G48"/>
    <mergeCell ref="B44:G44"/>
    <mergeCell ref="B46:G46"/>
    <mergeCell ref="B47:G47"/>
    <mergeCell ref="B41:G41"/>
    <mergeCell ref="B36:G36"/>
    <mergeCell ref="B35:G35"/>
    <mergeCell ref="B29:G29"/>
    <mergeCell ref="B32:G32"/>
    <mergeCell ref="B30:G30"/>
    <mergeCell ref="B25:G25"/>
    <mergeCell ref="Q5:R6"/>
    <mergeCell ref="J5:J7"/>
    <mergeCell ref="K5:K7"/>
    <mergeCell ref="L5:L7"/>
    <mergeCell ref="M5:M7"/>
    <mergeCell ref="N5:N7"/>
    <mergeCell ref="O5:O7"/>
    <mergeCell ref="P5:P7"/>
    <mergeCell ref="B61:R61"/>
    <mergeCell ref="B52:G52"/>
    <mergeCell ref="B51:G51"/>
    <mergeCell ref="B53:G53"/>
    <mergeCell ref="B54:G54"/>
    <mergeCell ref="B55:G55"/>
    <mergeCell ref="B56:G56"/>
    <mergeCell ref="B57:G57"/>
    <mergeCell ref="B58:G58"/>
    <mergeCell ref="B59:G59"/>
  </mergeCells>
  <pageMargins left="0.39370078740157483" right="0.27559055118110237" top="0.39370078740157483" bottom="0.39370078740157483" header="0.59055118110236227" footer="0.51181102362204722"/>
  <pageSetup paperSize="9" scale="5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Азанова Татьяна Михайловна</dc:creator>
  <cp:lastModifiedBy>Орлова Ольга Николаевна</cp:lastModifiedBy>
  <cp:lastPrinted>2020-04-17T07:08:45Z</cp:lastPrinted>
  <dcterms:created xsi:type="dcterms:W3CDTF">2019-01-18T04:50:59Z</dcterms:created>
  <dcterms:modified xsi:type="dcterms:W3CDTF">2020-04-17T07:09:44Z</dcterms:modified>
</cp:coreProperties>
</file>